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3'!$B$1:$AN$95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50" i="1"/>
  <c r="AL96"/>
  <c r="AL22"/>
  <c r="AL92"/>
  <c r="AL93"/>
  <c r="AL107"/>
  <c r="AL102"/>
  <c r="AL100"/>
  <c r="AL95"/>
  <c r="AL98"/>
  <c r="AL90"/>
  <c r="AL33"/>
  <c r="AL23"/>
  <c r="AL58"/>
  <c r="AL56"/>
  <c r="AL83"/>
  <c r="AL65"/>
  <c r="AL97"/>
  <c r="AL45"/>
  <c r="AL52"/>
  <c r="AL66"/>
  <c r="AL53"/>
  <c r="AL60"/>
  <c r="AL34"/>
  <c r="AL62"/>
  <c r="AL85"/>
  <c r="AL88"/>
  <c r="AL78"/>
  <c r="AL77"/>
  <c r="AL68"/>
  <c r="AL64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<sst xmlns="http://schemas.openxmlformats.org/spreadsheetml/2006/main" count="429" uniqueCount="227">
  <si>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</si>
  <si>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</si>
  <si>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</si>
  <si>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</si>
  <si>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</si>
  <si>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</si>
  <si>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</si>
  <si>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</si>
  <si>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</si>
  <si>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</si>
  <si>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</si>
  <si>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</si>
  <si>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</si>
  <si>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</si>
  <si>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</si>
  <si>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</si>
  <si>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</si>
  <si>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</si>
  <si>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</si>
  <si>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</si>
  <si>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</si>
  <si>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</si>
  <si>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</si>
  <si>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</si>
  <si>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</si>
  <si>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</si>
  <si>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</si>
  <si>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</si>
  <si>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</si>
  <si>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</si>
  <si>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</si>
  <si>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</si>
  <si>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</si>
  <si>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</si>
  <si>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</si>
  <si>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</si>
  <si>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</si>
  <si>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</si>
  <si>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</si>
  <si>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</si>
  <si>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</si>
  <si>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</si>
  <si>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</si>
  <si>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</si>
  <si>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</si>
  <si>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</si>
  <si>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</si>
  <si>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</si>
  <si>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</si>
  <si>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</si>
  <si>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</si>
  <si>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</si>
  <si>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</si>
  <si>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</si>
  <si>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</si>
  <si>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</si>
  <si>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</si>
  <si>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</si>
  <si>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</si>
  <si>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</si>
  <si>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</si>
  <si>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</si>
  <si>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</si>
  <si>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</si>
  <si>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</si>
  <si>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</si>
  <si>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</si>
  <si>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</si>
  <si>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</si>
  <si>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</si>
  <si>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</si>
  <si>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</si>
  <si>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</si>
  <si>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</si>
  <si>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</si>
  <si>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</si>
  <si>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</si>
  <si>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</si>
  <si>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</si>
  <si>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</si>
  <si>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</si>
  <si>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</si>
  <si>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</si>
  <si>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</si>
  <si>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</si>
  <si>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</si>
  <si>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</si>
  <si>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</si>
  <si>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</si>
  <si>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</si>
  <si>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</si>
  <si>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</si>
  <si>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</si>
  <si>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</si>
  <si>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</si>
  <si>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</si>
  <si>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</si>
  <si>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</si>
  <si>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</si>
  <si>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</si>
  <si>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</si>
  <si>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</si>
  <si>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</si>
  <si>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</si>
  <si>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</si>
  <si>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</si>
  <si>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</si>
  <si>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</si>
  <si>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</si>
  <si>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</si>
  <si>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</si>
  <si>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</si>
  <si>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</si>
  <si>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</si>
  <si>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</si>
  <si>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</si>
  <si>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</si>
  <si>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</si>
  <si>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</si>
  <si>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</si>
  <si>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</si>
  <si>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</si>
  <si>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</si>
  <si>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</si>
  <si>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</si>
  <si>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</si>
  <si>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</si>
  <si>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</si>
  <si>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</si>
  <si>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</si>
  <si>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</si>
  <si>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</si>
  <si>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</si>
  <si>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</si>
  <si>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</si>
  <si>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</si>
  <si>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</si>
  <si>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</si>
  <si>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</si>
  <si>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</si>
  <si>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</si>
  <si>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</si>
  <si>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</si>
  <si>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</si>
  <si>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</si>
  <si>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</si>
  <si>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</si>
  <si>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</si>
  <si>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</si>
  <si>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</si>
  <si>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</si>
  <si>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</si>
  <si>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</si>
  <si>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</si>
  <si>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</si>
  <si>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</si>
  <si>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</si>
  <si>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</si>
  <si>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</si>
  <si>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</si>
  <si>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</si>
  <si>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</si>
  <si>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</si>
  <si>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</si>
  <si>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</si>
  <si>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</si>
  <si>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</si>
  <si>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</si>
  <si>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</si>
  <si>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</si>
  <si>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</si>
  <si>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</si>
  <si>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</si>
  <si>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</si>
  <si>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</si>
  <si>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</si>
  <si>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</si>
  <si>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</si>
  <si>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</si>
  <si>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</si>
  <si>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</si>
  <si>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</si>
  <si>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</si>
  <si>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</si>
  <si>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</si>
  <si>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</si>
  <si>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</si>
  <si>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</si>
  <si>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</si>
  <si>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</si>
  <si>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</si>
  <si>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</si>
  <si>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</si>
  <si>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</si>
  <si>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</si>
  <si>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</si>
  <si>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</si>
  <si>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</si>
  <si>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</si>
  <si>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</si>
  <si>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</si>
  <si>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</si>
  <si>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</si>
  <si>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</si>
  <si>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</si>
  <si>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</si>
  <si>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</si>
  <si>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</si>
  <si>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</si>
  <si>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</si>
  <si>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</si>
  <si>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</si>
  <si>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</si>
  <si>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</si>
  <si>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</si>
  <si>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</si>
  <si>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</si>
  <si>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</si>
  <si>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</si>
  <si>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</si>
  <si>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района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</si>
  <si>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</si>
  <si>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</si>
  <si>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</si>
  <si>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</si>
  <si>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</si>
  <si>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t>Приложение к постановлению Администрации МО "Бологовский район" Тверской области от  "    12    "      01           .2023  №   01  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</si>
</sst>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2" fontId="3" fillId="4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32" t="s">
        <v>34</v>
      </c>
      <c r="AD1" s="132"/>
    </row>
    <row r="2" spans="1:59" ht="96" customHeight="1">
      <c r="AC2" s="135" t="s">
        <v>75</v>
      </c>
      <c r="AD2" s="135"/>
    </row>
    <row r="3" spans="1:59" ht="18.75">
      <c r="A3" s="10"/>
      <c r="B3" s="10"/>
      <c r="C3" s="136" t="s">
        <v>24</v>
      </c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</row>
    <row r="4" spans="1:59" ht="18.75">
      <c r="A4" s="10"/>
      <c r="B4" s="10"/>
      <c r="C4" s="136" t="s">
        <v>38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</row>
    <row r="5" spans="1:59" ht="18.75">
      <c r="A5" s="10"/>
      <c r="B5" s="10"/>
      <c r="C5" s="136" t="s">
        <v>33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</row>
    <row r="6" spans="1:59" ht="18.75">
      <c r="A6" s="10"/>
      <c r="B6" s="10"/>
      <c r="C6" s="133" t="s">
        <v>145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</row>
    <row r="7" spans="1:59" ht="18.75">
      <c r="A7" s="10"/>
      <c r="B7" s="10"/>
      <c r="C7" s="134" t="s">
        <v>32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</row>
    <row r="8" spans="1:59" ht="18.75">
      <c r="A8" s="10"/>
      <c r="B8" s="10"/>
      <c r="C8" s="136" t="s">
        <v>39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</row>
    <row r="9" spans="1:59" ht="18.75">
      <c r="A9" s="10"/>
      <c r="B9" s="10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</row>
    <row r="10" spans="1:59" ht="19.5">
      <c r="A10" s="10"/>
      <c r="B10" s="10"/>
      <c r="C10" s="139" t="s">
        <v>3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</row>
    <row r="11" spans="1:59" s="1" customFormat="1" ht="15.75" customHeight="1">
      <c r="A11" s="10"/>
      <c r="B11" s="10"/>
      <c r="C11" s="138" t="s">
        <v>25</v>
      </c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31" t="s">
        <v>26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7" t="s">
        <v>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 t="s">
        <v>8</v>
      </c>
      <c r="P13" s="137"/>
      <c r="Q13" s="137"/>
      <c r="R13" s="137"/>
      <c r="S13" s="137"/>
      <c r="T13" s="137"/>
      <c r="U13" s="137"/>
      <c r="V13" s="137"/>
      <c r="W13" s="137"/>
      <c r="X13" s="137"/>
      <c r="Y13" s="137" t="s">
        <v>9</v>
      </c>
      <c r="Z13" s="141" t="s">
        <v>0</v>
      </c>
      <c r="AA13" s="140" t="s">
        <v>68</v>
      </c>
      <c r="AB13" s="140"/>
      <c r="AC13" s="140"/>
      <c r="AD13" s="140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7" t="s">
        <v>12</v>
      </c>
      <c r="B14" s="137"/>
      <c r="C14" s="137"/>
      <c r="D14" s="137" t="s">
        <v>13</v>
      </c>
      <c r="E14" s="137"/>
      <c r="F14" s="137" t="s">
        <v>14</v>
      </c>
      <c r="G14" s="137"/>
      <c r="H14" s="137" t="s">
        <v>11</v>
      </c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44"/>
      <c r="Z14" s="142"/>
      <c r="AA14" s="140" t="s">
        <v>23</v>
      </c>
      <c r="AB14" s="140" t="s">
        <v>22</v>
      </c>
      <c r="AC14" s="140" t="s">
        <v>21</v>
      </c>
      <c r="AD14" s="140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44"/>
      <c r="Z15" s="142"/>
      <c r="AA15" s="140"/>
      <c r="AB15" s="140"/>
      <c r="AC15" s="140"/>
      <c r="AD15" s="140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44"/>
      <c r="Z16" s="143"/>
      <c r="AA16" s="140"/>
      <c r="AB16" s="140"/>
      <c r="AC16" s="140"/>
      <c r="AD16" s="140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45" t="s">
        <v>31</v>
      </c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47" t="s">
        <v>27</v>
      </c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50"/>
      <c r="AD91" s="150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47" t="s">
        <v>28</v>
      </c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47" t="s">
        <v>29</v>
      </c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47"/>
      <c r="K94" s="147" t="s">
        <v>19</v>
      </c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48" t="s">
        <v>117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AB95" s="149" t="s">
        <v>18</v>
      </c>
      <c r="AC95" s="149"/>
      <c r="AD95" s="149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48" t="s">
        <v>17</v>
      </c>
      <c r="K96" s="148"/>
      <c r="L96" s="148"/>
      <c r="M96" s="148"/>
      <c r="N96" s="148"/>
      <c r="O96" s="148"/>
      <c r="P96" s="148"/>
      <c r="Q96" s="148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29" t="s">
        <v>119</v>
      </c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29" t="s">
        <v>120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29"/>
      <c r="CA99" s="129"/>
      <c r="CB99" s="129"/>
      <c r="CC99" s="129"/>
      <c r="CD99" s="129"/>
      <c r="CE99" s="129"/>
      <c r="CF99" s="129"/>
      <c r="CG99" s="129"/>
      <c r="CH99" s="129"/>
      <c r="CI99" s="129"/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29"/>
      <c r="CZ99" s="129"/>
      <c r="DA99" s="129"/>
      <c r="DB99" s="129"/>
      <c r="DC99" s="129"/>
      <c r="DD99" s="129"/>
      <c r="DE99" s="129"/>
      <c r="DF99" s="129"/>
      <c r="DG99" s="129"/>
      <c r="DH99" s="129"/>
      <c r="DI99" s="129"/>
      <c r="DJ99" s="129"/>
      <c r="DK99" s="129"/>
      <c r="DL99" s="129"/>
      <c r="DM99" s="129"/>
      <c r="DN99" s="129"/>
      <c r="DO99" s="129"/>
      <c r="DP99" s="129"/>
      <c r="DQ99" s="129"/>
      <c r="DR99" s="129"/>
      <c r="DS99" s="129"/>
      <c r="DT99" s="129"/>
      <c r="DU99" s="129"/>
      <c r="DV99" s="129"/>
      <c r="DW99" s="129"/>
      <c r="DX99" s="129"/>
      <c r="DY99" s="129"/>
      <c r="DZ99" s="129"/>
      <c r="EA99" s="129"/>
      <c r="EB99" s="129"/>
      <c r="EC99" s="129"/>
      <c r="ED99" s="129"/>
      <c r="EE99" s="129"/>
      <c r="EF99" s="129"/>
      <c r="EG99" s="129"/>
      <c r="EH99" s="129"/>
      <c r="EI99" s="129"/>
      <c r="EJ99" s="129"/>
      <c r="EK99" s="129"/>
      <c r="EL99" s="129"/>
      <c r="EM99" s="129"/>
      <c r="EN99" s="129"/>
      <c r="EO99" s="129"/>
      <c r="EP99" s="129"/>
      <c r="EQ99" s="129"/>
      <c r="ER99" s="129"/>
      <c r="ES99" s="129"/>
      <c r="ET99" s="129"/>
      <c r="EU99" s="129"/>
      <c r="EV99" s="129"/>
      <c r="EW99" s="129"/>
      <c r="EX99" s="129"/>
      <c r="EY99" s="129"/>
      <c r="EZ99" s="129"/>
      <c r="FA99" s="129"/>
      <c r="FB99" s="129"/>
      <c r="FC99" s="129"/>
      <c r="FD99" s="129"/>
      <c r="FE99" s="129"/>
      <c r="FF99" s="129"/>
      <c r="FG99" s="129"/>
      <c r="FH99" s="129"/>
      <c r="FI99" s="129"/>
      <c r="FJ99" s="129"/>
      <c r="FK99" s="129"/>
      <c r="FL99" s="129"/>
      <c r="FM99" s="129"/>
      <c r="FN99" s="129"/>
      <c r="FO99" s="129"/>
      <c r="FP99" s="129"/>
      <c r="FQ99" s="129"/>
      <c r="FR99" s="129"/>
      <c r="FS99" s="129"/>
      <c r="FT99" s="129"/>
      <c r="FU99" s="129"/>
      <c r="FV99" s="129"/>
      <c r="FW99" s="129"/>
      <c r="FX99" s="129"/>
      <c r="FY99" s="129"/>
      <c r="FZ99" s="129"/>
      <c r="GA99" s="129"/>
      <c r="GB99" s="129"/>
      <c r="GC99" s="129"/>
      <c r="GD99" s="129"/>
      <c r="GE99" s="129"/>
      <c r="GF99" s="129"/>
      <c r="GG99" s="129"/>
      <c r="GH99" s="129"/>
      <c r="GI99" s="129"/>
      <c r="GJ99" s="129"/>
      <c r="GK99" s="129"/>
      <c r="GL99" s="129"/>
      <c r="GM99" s="129"/>
      <c r="GN99" s="129"/>
      <c r="GO99" s="129"/>
      <c r="GP99" s="129"/>
      <c r="GQ99" s="129"/>
      <c r="GR99" s="129"/>
      <c r="GS99" s="129"/>
      <c r="GT99" s="129"/>
      <c r="GU99" s="129"/>
      <c r="GV99" s="129"/>
      <c r="GW99" s="129"/>
      <c r="GX99" s="129"/>
      <c r="GY99" s="129"/>
      <c r="GZ99" s="129"/>
      <c r="HA99" s="129"/>
      <c r="HB99" s="129"/>
      <c r="HC99" s="129"/>
      <c r="HD99" s="129"/>
      <c r="HE99" s="129"/>
      <c r="HF99" s="129"/>
      <c r="HG99" s="129"/>
      <c r="HH99" s="129"/>
      <c r="HI99" s="129"/>
      <c r="HJ99" s="129"/>
      <c r="HK99" s="129"/>
      <c r="HL99" s="129"/>
      <c r="HM99" s="129"/>
      <c r="HN99" s="129"/>
      <c r="HO99" s="129"/>
      <c r="HP99" s="129"/>
      <c r="HQ99" s="129"/>
      <c r="HR99" s="129"/>
      <c r="HS99" s="129"/>
      <c r="HT99" s="129"/>
      <c r="HU99" s="129"/>
      <c r="HV99" s="129"/>
      <c r="HW99" s="129"/>
      <c r="HX99" s="129"/>
      <c r="HY99" s="129"/>
      <c r="HZ99" s="129"/>
      <c r="IA99" s="129"/>
      <c r="IB99" s="129"/>
      <c r="IC99" s="129"/>
      <c r="ID99" s="129"/>
      <c r="IE99" s="129"/>
      <c r="IF99" s="129"/>
      <c r="IG99" s="129"/>
      <c r="IH99" s="129"/>
      <c r="II99" s="129"/>
      <c r="IJ99" s="129"/>
      <c r="IK99" s="129"/>
      <c r="IL99" s="129"/>
      <c r="IM99" s="129"/>
      <c r="IN99" s="129"/>
      <c r="IO99" s="129"/>
      <c r="IP99" s="129"/>
      <c r="IQ99" s="129"/>
      <c r="IR99" s="129"/>
      <c r="IS99" s="129"/>
      <c r="IT99" s="129"/>
      <c r="IU99" s="129"/>
      <c r="IV99" s="129"/>
    </row>
    <row r="100" spans="1:256" s="35" customFormat="1" ht="17.25" customHeight="1">
      <c r="A100" s="129" t="s">
        <v>118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  <c r="BI100" s="129"/>
      <c r="BJ100" s="129"/>
      <c r="BK100" s="129"/>
      <c r="BL100" s="129"/>
      <c r="BM100" s="129"/>
      <c r="BN100" s="129"/>
      <c r="BO100" s="129"/>
      <c r="BP100" s="129"/>
      <c r="BQ100" s="129"/>
      <c r="BR100" s="129"/>
      <c r="BS100" s="129"/>
      <c r="BT100" s="129"/>
      <c r="BU100" s="129"/>
      <c r="BV100" s="129"/>
      <c r="BW100" s="129"/>
      <c r="BX100" s="129"/>
      <c r="BY100" s="129"/>
      <c r="BZ100" s="129"/>
      <c r="CA100" s="129"/>
      <c r="CB100" s="129"/>
      <c r="CC100" s="129"/>
      <c r="CD100" s="129"/>
      <c r="CE100" s="129"/>
      <c r="CF100" s="129"/>
      <c r="CG100" s="129"/>
      <c r="CH100" s="129"/>
      <c r="CI100" s="129"/>
      <c r="CJ100" s="129"/>
      <c r="CK100" s="129"/>
      <c r="CL100" s="129"/>
      <c r="CM100" s="129"/>
      <c r="CN100" s="129"/>
      <c r="CO100" s="129"/>
      <c r="CP100" s="129"/>
      <c r="CQ100" s="129"/>
      <c r="CR100" s="129"/>
      <c r="CS100" s="129"/>
      <c r="CT100" s="129"/>
      <c r="CU100" s="129"/>
      <c r="CV100" s="129"/>
      <c r="CW100" s="129"/>
      <c r="CX100" s="129"/>
      <c r="CY100" s="129"/>
      <c r="CZ100" s="129"/>
      <c r="DA100" s="129"/>
      <c r="DB100" s="129"/>
      <c r="DC100" s="129"/>
      <c r="DD100" s="129"/>
      <c r="DE100" s="129"/>
      <c r="DF100" s="129"/>
      <c r="DG100" s="129"/>
      <c r="DH100" s="129"/>
      <c r="DI100" s="129"/>
      <c r="DJ100" s="129"/>
      <c r="DK100" s="129"/>
      <c r="DL100" s="129"/>
      <c r="DM100" s="129"/>
      <c r="DN100" s="129"/>
      <c r="DO100" s="129"/>
      <c r="DP100" s="129"/>
      <c r="DQ100" s="129"/>
      <c r="DR100" s="129"/>
      <c r="DS100" s="129"/>
      <c r="DT100" s="129"/>
      <c r="DU100" s="129"/>
      <c r="DV100" s="129"/>
      <c r="DW100" s="129"/>
      <c r="DX100" s="129"/>
      <c r="DY100" s="129"/>
      <c r="DZ100" s="129"/>
      <c r="EA100" s="129"/>
      <c r="EB100" s="129"/>
      <c r="EC100" s="129"/>
      <c r="ED100" s="129"/>
      <c r="EE100" s="129"/>
      <c r="EF100" s="129"/>
      <c r="EG100" s="129"/>
      <c r="EH100" s="129"/>
      <c r="EI100" s="129"/>
      <c r="EJ100" s="129"/>
      <c r="EK100" s="129"/>
      <c r="EL100" s="129"/>
      <c r="EM100" s="129"/>
      <c r="EN100" s="129"/>
      <c r="EO100" s="129"/>
      <c r="EP100" s="129"/>
      <c r="EQ100" s="129"/>
      <c r="ER100" s="129"/>
      <c r="ES100" s="129"/>
      <c r="ET100" s="129"/>
      <c r="EU100" s="129"/>
      <c r="EV100" s="129"/>
      <c r="EW100" s="129"/>
      <c r="EX100" s="129"/>
      <c r="EY100" s="129"/>
      <c r="EZ100" s="129"/>
      <c r="FA100" s="129"/>
      <c r="FB100" s="129"/>
      <c r="FC100" s="129"/>
      <c r="FD100" s="129"/>
      <c r="FE100" s="129"/>
      <c r="FF100" s="129"/>
      <c r="FG100" s="129"/>
      <c r="FH100" s="129"/>
      <c r="FI100" s="129"/>
      <c r="FJ100" s="129"/>
      <c r="FK100" s="129"/>
      <c r="FL100" s="129"/>
      <c r="FM100" s="129"/>
      <c r="FN100" s="129"/>
      <c r="FO100" s="129"/>
      <c r="FP100" s="129"/>
      <c r="FQ100" s="129"/>
      <c r="FR100" s="129"/>
      <c r="FS100" s="129"/>
      <c r="FT100" s="129"/>
      <c r="FU100" s="129"/>
      <c r="FV100" s="129"/>
      <c r="FW100" s="129"/>
      <c r="FX100" s="129"/>
      <c r="FY100" s="129"/>
      <c r="FZ100" s="129"/>
      <c r="GA100" s="129"/>
      <c r="GB100" s="129"/>
      <c r="GC100" s="129"/>
      <c r="GD100" s="129"/>
      <c r="GE100" s="129"/>
      <c r="GF100" s="129"/>
      <c r="GG100" s="129"/>
      <c r="GH100" s="129"/>
      <c r="GI100" s="129"/>
      <c r="GJ100" s="129"/>
      <c r="GK100" s="129"/>
      <c r="GL100" s="129"/>
      <c r="GM100" s="129"/>
      <c r="GN100" s="129"/>
      <c r="GO100" s="129"/>
      <c r="GP100" s="129"/>
      <c r="GQ100" s="129"/>
      <c r="GR100" s="129"/>
      <c r="GS100" s="129"/>
      <c r="GT100" s="129"/>
      <c r="GU100" s="129"/>
      <c r="GV100" s="129"/>
      <c r="GW100" s="129"/>
      <c r="GX100" s="129"/>
      <c r="GY100" s="129"/>
      <c r="GZ100" s="129"/>
      <c r="HA100" s="129"/>
      <c r="HB100" s="129"/>
      <c r="HC100" s="129"/>
      <c r="HD100" s="129"/>
      <c r="HE100" s="129"/>
      <c r="HF100" s="129"/>
      <c r="HG100" s="129"/>
      <c r="HH100" s="129"/>
      <c r="HI100" s="129"/>
      <c r="HJ100" s="129"/>
      <c r="HK100" s="129"/>
      <c r="HL100" s="129"/>
      <c r="HM100" s="129"/>
      <c r="HN100" s="129"/>
      <c r="HO100" s="129"/>
      <c r="HP100" s="129"/>
      <c r="HQ100" s="129"/>
      <c r="HR100" s="129"/>
      <c r="HS100" s="129"/>
      <c r="HT100" s="129"/>
      <c r="HU100" s="129"/>
      <c r="HV100" s="129"/>
      <c r="HW100" s="129"/>
      <c r="HX100" s="129"/>
      <c r="HY100" s="129"/>
      <c r="HZ100" s="129"/>
      <c r="IA100" s="129"/>
      <c r="IB100" s="129"/>
      <c r="IC100" s="129"/>
      <c r="ID100" s="129"/>
      <c r="IE100" s="129"/>
      <c r="IF100" s="129"/>
      <c r="IG100" s="129"/>
      <c r="IH100" s="129"/>
      <c r="II100" s="129"/>
      <c r="IJ100" s="129"/>
      <c r="IK100" s="129"/>
      <c r="IL100" s="129"/>
      <c r="IM100" s="129"/>
      <c r="IN100" s="129"/>
      <c r="IO100" s="129"/>
      <c r="IP100" s="129"/>
      <c r="IQ100" s="129"/>
      <c r="IR100" s="129"/>
      <c r="IS100" s="129"/>
      <c r="IT100" s="129"/>
      <c r="IU100" s="129"/>
      <c r="IV100" s="129"/>
    </row>
    <row r="101" spans="1:256" s="34" customFormat="1" ht="15" customHeight="1">
      <c r="A101" s="129" t="s">
        <v>121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  <c r="BI101" s="129"/>
      <c r="BJ101" s="129"/>
      <c r="BK101" s="129"/>
      <c r="BL101" s="129"/>
      <c r="BM101" s="129"/>
      <c r="BN101" s="129"/>
      <c r="BO101" s="129"/>
      <c r="BP101" s="129"/>
      <c r="BQ101" s="129"/>
      <c r="BR101" s="129"/>
      <c r="BS101" s="129"/>
      <c r="BT101" s="129"/>
      <c r="BU101" s="129"/>
      <c r="BV101" s="129"/>
      <c r="BW101" s="129"/>
      <c r="BX101" s="129"/>
      <c r="BY101" s="129"/>
      <c r="BZ101" s="129"/>
      <c r="CA101" s="129"/>
      <c r="CB101" s="129"/>
      <c r="CC101" s="129"/>
      <c r="CD101" s="129"/>
      <c r="CE101" s="129"/>
      <c r="CF101" s="129"/>
      <c r="CG101" s="129"/>
      <c r="CH101" s="129"/>
      <c r="CI101" s="129"/>
      <c r="CJ101" s="129"/>
      <c r="CK101" s="129"/>
      <c r="CL101" s="129"/>
      <c r="CM101" s="129"/>
      <c r="CN101" s="129"/>
      <c r="CO101" s="129"/>
      <c r="CP101" s="129"/>
      <c r="CQ101" s="129"/>
      <c r="CR101" s="129"/>
      <c r="CS101" s="129"/>
      <c r="CT101" s="129"/>
      <c r="CU101" s="129"/>
      <c r="CV101" s="129"/>
      <c r="CW101" s="129"/>
      <c r="CX101" s="129"/>
      <c r="CY101" s="129"/>
      <c r="CZ101" s="129"/>
      <c r="DA101" s="129"/>
      <c r="DB101" s="129"/>
      <c r="DC101" s="129"/>
      <c r="DD101" s="129"/>
      <c r="DE101" s="129"/>
      <c r="DF101" s="129"/>
      <c r="DG101" s="129"/>
      <c r="DH101" s="129"/>
      <c r="DI101" s="129"/>
      <c r="DJ101" s="129"/>
      <c r="DK101" s="129"/>
      <c r="DL101" s="129"/>
      <c r="DM101" s="129"/>
      <c r="DN101" s="129"/>
      <c r="DO101" s="129"/>
      <c r="DP101" s="129"/>
      <c r="DQ101" s="129"/>
      <c r="DR101" s="129"/>
      <c r="DS101" s="129"/>
      <c r="DT101" s="129"/>
      <c r="DU101" s="129"/>
      <c r="DV101" s="129"/>
      <c r="DW101" s="129"/>
      <c r="DX101" s="129"/>
      <c r="DY101" s="129"/>
      <c r="DZ101" s="129"/>
      <c r="EA101" s="129"/>
      <c r="EB101" s="129"/>
      <c r="EC101" s="129"/>
      <c r="ED101" s="129"/>
      <c r="EE101" s="129"/>
      <c r="EF101" s="129"/>
      <c r="EG101" s="129"/>
      <c r="EH101" s="129"/>
      <c r="EI101" s="129"/>
      <c r="EJ101" s="129"/>
      <c r="EK101" s="129"/>
      <c r="EL101" s="129"/>
      <c r="EM101" s="129"/>
      <c r="EN101" s="129"/>
      <c r="EO101" s="129"/>
      <c r="EP101" s="129"/>
      <c r="EQ101" s="129"/>
      <c r="ER101" s="129"/>
      <c r="ES101" s="129"/>
      <c r="ET101" s="129"/>
      <c r="EU101" s="129"/>
      <c r="EV101" s="129"/>
      <c r="EW101" s="129"/>
      <c r="EX101" s="129"/>
      <c r="EY101" s="129"/>
      <c r="EZ101" s="129"/>
      <c r="FA101" s="129"/>
      <c r="FB101" s="129"/>
      <c r="FC101" s="129"/>
      <c r="FD101" s="129"/>
      <c r="FE101" s="129"/>
      <c r="FF101" s="129"/>
      <c r="FG101" s="129"/>
      <c r="FH101" s="129"/>
      <c r="FI101" s="129"/>
      <c r="FJ101" s="129"/>
      <c r="FK101" s="129"/>
      <c r="FL101" s="129"/>
      <c r="FM101" s="129"/>
      <c r="FN101" s="129"/>
      <c r="FO101" s="129"/>
      <c r="FP101" s="129"/>
      <c r="FQ101" s="129"/>
      <c r="FR101" s="129"/>
      <c r="FS101" s="129"/>
      <c r="FT101" s="129"/>
      <c r="FU101" s="129"/>
      <c r="FV101" s="129"/>
      <c r="FW101" s="129"/>
      <c r="FX101" s="129"/>
      <c r="FY101" s="129"/>
      <c r="FZ101" s="129"/>
      <c r="GA101" s="129"/>
      <c r="GB101" s="129"/>
      <c r="GC101" s="129"/>
      <c r="GD101" s="129"/>
      <c r="GE101" s="129"/>
      <c r="GF101" s="129"/>
      <c r="GG101" s="129"/>
      <c r="GH101" s="129"/>
      <c r="GI101" s="129"/>
      <c r="GJ101" s="129"/>
      <c r="GK101" s="129"/>
      <c r="GL101" s="129"/>
      <c r="GM101" s="129"/>
      <c r="GN101" s="129"/>
      <c r="GO101" s="129"/>
      <c r="GP101" s="129"/>
      <c r="GQ101" s="129"/>
      <c r="GR101" s="129"/>
      <c r="GS101" s="129"/>
      <c r="GT101" s="129"/>
      <c r="GU101" s="129"/>
      <c r="GV101" s="129"/>
      <c r="GW101" s="129"/>
      <c r="GX101" s="129"/>
      <c r="GY101" s="129"/>
      <c r="GZ101" s="129"/>
      <c r="HA101" s="129"/>
      <c r="HB101" s="129"/>
      <c r="HC101" s="129"/>
      <c r="HD101" s="129"/>
      <c r="HE101" s="129"/>
      <c r="HF101" s="129"/>
      <c r="HG101" s="129"/>
      <c r="HH101" s="129"/>
      <c r="HI101" s="129"/>
      <c r="HJ101" s="129"/>
      <c r="HK101" s="129"/>
      <c r="HL101" s="129"/>
      <c r="HM101" s="129"/>
      <c r="HN101" s="129"/>
      <c r="HO101" s="129"/>
      <c r="HP101" s="129"/>
      <c r="HQ101" s="129"/>
      <c r="HR101" s="129"/>
      <c r="HS101" s="129"/>
      <c r="HT101" s="129"/>
      <c r="HU101" s="129"/>
      <c r="HV101" s="129"/>
      <c r="HW101" s="129"/>
      <c r="HX101" s="129"/>
      <c r="HY101" s="129"/>
      <c r="HZ101" s="129"/>
      <c r="IA101" s="129"/>
      <c r="IB101" s="129"/>
      <c r="IC101" s="129"/>
      <c r="ID101" s="129"/>
      <c r="IE101" s="129"/>
      <c r="IF101" s="129"/>
      <c r="IG101" s="129"/>
      <c r="IH101" s="129"/>
      <c r="II101" s="129"/>
      <c r="IJ101" s="129"/>
      <c r="IK101" s="129"/>
      <c r="IL101" s="129"/>
      <c r="IM101" s="129"/>
      <c r="IN101" s="129"/>
      <c r="IO101" s="129"/>
      <c r="IP101" s="129"/>
      <c r="IQ101" s="129"/>
      <c r="IR101" s="129"/>
      <c r="IS101" s="129"/>
      <c r="IT101" s="129"/>
      <c r="IU101" s="129"/>
      <c r="IV101" s="129"/>
    </row>
    <row r="102" spans="1:256" s="2" customFormat="1" ht="19.5" customHeight="1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/>
      <c r="BN103" s="130"/>
      <c r="BO103" s="130"/>
      <c r="BP103" s="130"/>
      <c r="BQ103" s="130"/>
      <c r="BR103" s="130"/>
      <c r="BS103" s="130"/>
      <c r="BT103" s="130"/>
      <c r="BU103" s="130"/>
      <c r="BV103" s="130"/>
      <c r="BW103" s="130"/>
      <c r="BX103" s="130"/>
      <c r="BY103" s="130"/>
      <c r="BZ103" s="130"/>
      <c r="CA103" s="130"/>
      <c r="CB103" s="130"/>
      <c r="CC103" s="130"/>
      <c r="CD103" s="130"/>
      <c r="CE103" s="130"/>
      <c r="CF103" s="130"/>
      <c r="CG103" s="130"/>
      <c r="CH103" s="130"/>
      <c r="CI103" s="130"/>
      <c r="CJ103" s="130"/>
      <c r="CK103" s="130"/>
      <c r="CL103" s="130"/>
      <c r="CM103" s="130"/>
      <c r="CN103" s="130"/>
      <c r="CO103" s="130"/>
      <c r="CP103" s="130"/>
      <c r="CQ103" s="130"/>
      <c r="CR103" s="130"/>
      <c r="CS103" s="130"/>
      <c r="CT103" s="130"/>
      <c r="CU103" s="130"/>
      <c r="CV103" s="130"/>
      <c r="CW103" s="130"/>
      <c r="CX103" s="130"/>
      <c r="CY103" s="130"/>
      <c r="CZ103" s="130"/>
      <c r="DA103" s="130"/>
      <c r="DB103" s="130"/>
      <c r="DC103" s="130"/>
      <c r="DD103" s="130"/>
      <c r="DE103" s="130"/>
      <c r="DF103" s="130"/>
      <c r="DG103" s="130"/>
      <c r="DH103" s="130"/>
      <c r="DI103" s="130"/>
      <c r="DJ103" s="130"/>
      <c r="DK103" s="130"/>
      <c r="DL103" s="130"/>
      <c r="DM103" s="130"/>
      <c r="DN103" s="130"/>
      <c r="DO103" s="130"/>
      <c r="DP103" s="130"/>
      <c r="DQ103" s="130"/>
      <c r="DR103" s="130"/>
      <c r="DS103" s="130"/>
      <c r="DT103" s="130"/>
      <c r="DU103" s="130"/>
      <c r="DV103" s="130"/>
      <c r="DW103" s="130"/>
      <c r="DX103" s="130"/>
      <c r="DY103" s="130"/>
      <c r="DZ103" s="130"/>
      <c r="EA103" s="130"/>
      <c r="EB103" s="130"/>
      <c r="EC103" s="130"/>
      <c r="ED103" s="130"/>
      <c r="EE103" s="130"/>
      <c r="EF103" s="130"/>
      <c r="EG103" s="130"/>
      <c r="EH103" s="130"/>
      <c r="EI103" s="130"/>
      <c r="EJ103" s="130"/>
      <c r="EK103" s="130"/>
      <c r="EL103" s="130"/>
      <c r="EM103" s="130"/>
      <c r="EN103" s="130"/>
      <c r="EO103" s="130"/>
      <c r="EP103" s="130"/>
      <c r="EQ103" s="130"/>
      <c r="ER103" s="130"/>
      <c r="ES103" s="130"/>
      <c r="ET103" s="130"/>
      <c r="EU103" s="130"/>
      <c r="EV103" s="130"/>
      <c r="EW103" s="130"/>
      <c r="EX103" s="130"/>
      <c r="EY103" s="130"/>
      <c r="EZ103" s="130"/>
      <c r="FA103" s="130"/>
      <c r="FB103" s="130"/>
      <c r="FC103" s="130"/>
      <c r="FD103" s="130"/>
      <c r="FE103" s="130"/>
      <c r="FF103" s="130"/>
      <c r="FG103" s="130"/>
      <c r="FH103" s="130"/>
      <c r="FI103" s="130"/>
      <c r="FJ103" s="130"/>
      <c r="FK103" s="130"/>
      <c r="FL103" s="130"/>
      <c r="FM103" s="130"/>
      <c r="FN103" s="130"/>
      <c r="FO103" s="130"/>
      <c r="FP103" s="130"/>
      <c r="FQ103" s="130"/>
      <c r="FR103" s="130"/>
      <c r="FS103" s="130"/>
      <c r="FT103" s="130"/>
      <c r="FU103" s="130"/>
      <c r="FV103" s="130"/>
      <c r="FW103" s="130"/>
      <c r="FX103" s="130"/>
      <c r="FY103" s="130"/>
      <c r="FZ103" s="130"/>
      <c r="GA103" s="130"/>
      <c r="GB103" s="130"/>
      <c r="GC103" s="130"/>
      <c r="GD103" s="130"/>
      <c r="GE103" s="130"/>
      <c r="GF103" s="130"/>
      <c r="GG103" s="130"/>
      <c r="GH103" s="130"/>
      <c r="GI103" s="130"/>
      <c r="GJ103" s="130"/>
      <c r="GK103" s="130"/>
      <c r="GL103" s="130"/>
      <c r="GM103" s="130"/>
      <c r="GN103" s="130"/>
      <c r="GO103" s="130"/>
      <c r="GP103" s="130"/>
      <c r="GQ103" s="130"/>
      <c r="GR103" s="130"/>
      <c r="GS103" s="130"/>
      <c r="GT103" s="130"/>
      <c r="GU103" s="130"/>
      <c r="GV103" s="130"/>
      <c r="GW103" s="130"/>
      <c r="GX103" s="130"/>
      <c r="GY103" s="130"/>
      <c r="GZ103" s="130"/>
      <c r="HA103" s="130"/>
      <c r="HB103" s="130"/>
      <c r="HC103" s="130"/>
      <c r="HD103" s="130"/>
      <c r="HE103" s="130"/>
      <c r="HF103" s="130"/>
      <c r="HG103" s="130"/>
      <c r="HH103" s="130"/>
      <c r="HI103" s="130"/>
      <c r="HJ103" s="130"/>
      <c r="HK103" s="130"/>
      <c r="HL103" s="130"/>
      <c r="HM103" s="130"/>
      <c r="HN103" s="130"/>
      <c r="HO103" s="130"/>
      <c r="HP103" s="130"/>
      <c r="HQ103" s="130"/>
      <c r="HR103" s="130"/>
      <c r="HS103" s="130"/>
      <c r="HT103" s="130"/>
      <c r="HU103" s="130"/>
      <c r="HV103" s="130"/>
      <c r="HW103" s="130"/>
      <c r="HX103" s="130"/>
      <c r="HY103" s="130"/>
      <c r="HZ103" s="130"/>
      <c r="IA103" s="130"/>
      <c r="IB103" s="130"/>
      <c r="IC103" s="130"/>
      <c r="ID103" s="130"/>
      <c r="IE103" s="130"/>
      <c r="IF103" s="130"/>
      <c r="IG103" s="130"/>
      <c r="IH103" s="130"/>
      <c r="II103" s="130"/>
      <c r="IJ103" s="130"/>
      <c r="IK103" s="130"/>
      <c r="IL103" s="130"/>
      <c r="IM103" s="130"/>
      <c r="IN103" s="130"/>
      <c r="IO103" s="130"/>
      <c r="IP103" s="130"/>
      <c r="IQ103" s="130"/>
      <c r="IR103" s="130"/>
      <c r="IS103" s="130"/>
      <c r="IT103" s="130"/>
      <c r="IU103" s="130"/>
      <c r="IV103" s="130"/>
    </row>
    <row r="104" spans="1:256" s="2" customFormat="1" ht="15" customHeight="1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  <c r="BN104" s="130"/>
      <c r="BO104" s="130"/>
      <c r="BP104" s="130"/>
      <c r="BQ104" s="130"/>
      <c r="BR104" s="130"/>
      <c r="BS104" s="130"/>
      <c r="BT104" s="130"/>
      <c r="BU104" s="130"/>
      <c r="BV104" s="130"/>
      <c r="BW104" s="130"/>
      <c r="BX104" s="130"/>
      <c r="BY104" s="130"/>
      <c r="BZ104" s="130"/>
      <c r="CA104" s="130"/>
      <c r="CB104" s="130"/>
      <c r="CC104" s="130"/>
      <c r="CD104" s="130"/>
      <c r="CE104" s="130"/>
      <c r="CF104" s="130"/>
      <c r="CG104" s="130"/>
      <c r="CH104" s="130"/>
      <c r="CI104" s="130"/>
      <c r="CJ104" s="130"/>
      <c r="CK104" s="130"/>
      <c r="CL104" s="130"/>
      <c r="CM104" s="130"/>
      <c r="CN104" s="130"/>
      <c r="CO104" s="130"/>
      <c r="CP104" s="130"/>
      <c r="CQ104" s="130"/>
      <c r="CR104" s="130"/>
      <c r="CS104" s="130"/>
      <c r="CT104" s="130"/>
      <c r="CU104" s="130"/>
      <c r="CV104" s="130"/>
      <c r="CW104" s="130"/>
      <c r="CX104" s="130"/>
      <c r="CY104" s="130"/>
      <c r="CZ104" s="130"/>
      <c r="DA104" s="130"/>
      <c r="DB104" s="130"/>
      <c r="DC104" s="130"/>
      <c r="DD104" s="130"/>
      <c r="DE104" s="130"/>
      <c r="DF104" s="130"/>
      <c r="DG104" s="130"/>
      <c r="DH104" s="130"/>
      <c r="DI104" s="130"/>
      <c r="DJ104" s="130"/>
      <c r="DK104" s="130"/>
      <c r="DL104" s="130"/>
      <c r="DM104" s="130"/>
      <c r="DN104" s="130"/>
      <c r="DO104" s="130"/>
      <c r="DP104" s="130"/>
      <c r="DQ104" s="130"/>
      <c r="DR104" s="130"/>
      <c r="DS104" s="130"/>
      <c r="DT104" s="130"/>
      <c r="DU104" s="130"/>
      <c r="DV104" s="130"/>
      <c r="DW104" s="130"/>
      <c r="DX104" s="130"/>
      <c r="DY104" s="130"/>
      <c r="DZ104" s="130"/>
      <c r="EA104" s="130"/>
      <c r="EB104" s="130"/>
      <c r="EC104" s="130"/>
      <c r="ED104" s="130"/>
      <c r="EE104" s="130"/>
      <c r="EF104" s="130"/>
      <c r="EG104" s="130"/>
      <c r="EH104" s="130"/>
      <c r="EI104" s="130"/>
      <c r="EJ104" s="130"/>
      <c r="EK104" s="130"/>
      <c r="EL104" s="130"/>
      <c r="EM104" s="130"/>
      <c r="EN104" s="130"/>
      <c r="EO104" s="130"/>
      <c r="EP104" s="130"/>
      <c r="EQ104" s="130"/>
      <c r="ER104" s="130"/>
      <c r="ES104" s="130"/>
      <c r="ET104" s="130"/>
      <c r="EU104" s="130"/>
      <c r="EV104" s="130"/>
      <c r="EW104" s="130"/>
      <c r="EX104" s="130"/>
      <c r="EY104" s="130"/>
      <c r="EZ104" s="130"/>
      <c r="FA104" s="130"/>
      <c r="FB104" s="130"/>
      <c r="FC104" s="130"/>
      <c r="FD104" s="130"/>
      <c r="FE104" s="130"/>
      <c r="FF104" s="130"/>
      <c r="FG104" s="130"/>
      <c r="FH104" s="130"/>
      <c r="FI104" s="130"/>
      <c r="FJ104" s="130"/>
      <c r="FK104" s="130"/>
      <c r="FL104" s="130"/>
      <c r="FM104" s="130"/>
      <c r="FN104" s="130"/>
      <c r="FO104" s="130"/>
      <c r="FP104" s="130"/>
      <c r="FQ104" s="130"/>
      <c r="FR104" s="130"/>
      <c r="FS104" s="130"/>
      <c r="FT104" s="130"/>
      <c r="FU104" s="130"/>
      <c r="FV104" s="130"/>
      <c r="FW104" s="130"/>
      <c r="FX104" s="130"/>
      <c r="FY104" s="130"/>
      <c r="FZ104" s="130"/>
      <c r="GA104" s="130"/>
      <c r="GB104" s="130"/>
      <c r="GC104" s="130"/>
      <c r="GD104" s="130"/>
      <c r="GE104" s="130"/>
      <c r="GF104" s="130"/>
      <c r="GG104" s="130"/>
      <c r="GH104" s="130"/>
      <c r="GI104" s="130"/>
      <c r="GJ104" s="130"/>
      <c r="GK104" s="130"/>
      <c r="GL104" s="130"/>
      <c r="GM104" s="130"/>
      <c r="GN104" s="130"/>
      <c r="GO104" s="130"/>
      <c r="GP104" s="130"/>
      <c r="GQ104" s="130"/>
      <c r="GR104" s="130"/>
      <c r="GS104" s="130"/>
      <c r="GT104" s="130"/>
      <c r="GU104" s="130"/>
      <c r="GV104" s="130"/>
      <c r="GW104" s="130"/>
      <c r="GX104" s="130"/>
      <c r="GY104" s="130"/>
      <c r="GZ104" s="130"/>
      <c r="HA104" s="130"/>
      <c r="HB104" s="130"/>
      <c r="HC104" s="130"/>
      <c r="HD104" s="130"/>
      <c r="HE104" s="130"/>
      <c r="HF104" s="130"/>
      <c r="HG104" s="130"/>
      <c r="HH104" s="130"/>
      <c r="HI104" s="130"/>
      <c r="HJ104" s="130"/>
      <c r="HK104" s="130"/>
      <c r="HL104" s="130"/>
      <c r="HM104" s="130"/>
      <c r="HN104" s="130"/>
      <c r="HO104" s="130"/>
      <c r="HP104" s="130"/>
      <c r="HQ104" s="130"/>
      <c r="HR104" s="130"/>
      <c r="HS104" s="130"/>
      <c r="HT104" s="130"/>
      <c r="HU104" s="130"/>
      <c r="HV104" s="130"/>
      <c r="HW104" s="130"/>
      <c r="HX104" s="130"/>
      <c r="HY104" s="130"/>
      <c r="HZ104" s="130"/>
      <c r="IA104" s="130"/>
      <c r="IB104" s="130"/>
      <c r="IC104" s="130"/>
      <c r="ID104" s="130"/>
      <c r="IE104" s="130"/>
      <c r="IF104" s="130"/>
      <c r="IG104" s="130"/>
      <c r="IH104" s="130"/>
      <c r="II104" s="130"/>
      <c r="IJ104" s="130"/>
      <c r="IK104" s="130"/>
      <c r="IL104" s="130"/>
      <c r="IM104" s="130"/>
      <c r="IN104" s="130"/>
      <c r="IO104" s="130"/>
      <c r="IP104" s="130"/>
      <c r="IQ104" s="130"/>
      <c r="IR104" s="130"/>
      <c r="IS104" s="130"/>
      <c r="IT104" s="130"/>
      <c r="IU104" s="130"/>
      <c r="IV104" s="130"/>
    </row>
    <row r="105" spans="1:256" s="2" customFormat="1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/>
      <c r="BN105" s="130"/>
      <c r="BO105" s="130"/>
      <c r="BP105" s="130"/>
      <c r="BQ105" s="130"/>
      <c r="BR105" s="130"/>
      <c r="BS105" s="130"/>
      <c r="BT105" s="130"/>
      <c r="BU105" s="130"/>
      <c r="BV105" s="130"/>
      <c r="BW105" s="130"/>
      <c r="BX105" s="130"/>
      <c r="BY105" s="130"/>
      <c r="BZ105" s="130"/>
      <c r="CA105" s="130"/>
      <c r="CB105" s="130"/>
      <c r="CC105" s="130"/>
      <c r="CD105" s="130"/>
      <c r="CE105" s="130"/>
      <c r="CF105" s="130"/>
      <c r="CG105" s="130"/>
      <c r="CH105" s="130"/>
      <c r="CI105" s="130"/>
      <c r="CJ105" s="130"/>
      <c r="CK105" s="130"/>
      <c r="CL105" s="130"/>
      <c r="CM105" s="130"/>
      <c r="CN105" s="130"/>
      <c r="CO105" s="130"/>
      <c r="CP105" s="130"/>
      <c r="CQ105" s="130"/>
      <c r="CR105" s="130"/>
      <c r="CS105" s="130"/>
      <c r="CT105" s="130"/>
      <c r="CU105" s="130"/>
      <c r="CV105" s="130"/>
      <c r="CW105" s="130"/>
      <c r="CX105" s="130"/>
      <c r="CY105" s="130"/>
      <c r="CZ105" s="130"/>
      <c r="DA105" s="130"/>
      <c r="DB105" s="130"/>
      <c r="DC105" s="130"/>
      <c r="DD105" s="130"/>
      <c r="DE105" s="130"/>
      <c r="DF105" s="130"/>
      <c r="DG105" s="130"/>
      <c r="DH105" s="130"/>
      <c r="DI105" s="130"/>
      <c r="DJ105" s="130"/>
      <c r="DK105" s="130"/>
      <c r="DL105" s="130"/>
      <c r="DM105" s="130"/>
      <c r="DN105" s="130"/>
      <c r="DO105" s="130"/>
      <c r="DP105" s="130"/>
      <c r="DQ105" s="130"/>
      <c r="DR105" s="130"/>
      <c r="DS105" s="130"/>
      <c r="DT105" s="130"/>
      <c r="DU105" s="130"/>
      <c r="DV105" s="130"/>
      <c r="DW105" s="130"/>
      <c r="DX105" s="130"/>
      <c r="DY105" s="130"/>
      <c r="DZ105" s="130"/>
      <c r="EA105" s="130"/>
      <c r="EB105" s="130"/>
      <c r="EC105" s="130"/>
      <c r="ED105" s="130"/>
      <c r="EE105" s="130"/>
      <c r="EF105" s="130"/>
      <c r="EG105" s="130"/>
      <c r="EH105" s="130"/>
      <c r="EI105" s="130"/>
      <c r="EJ105" s="130"/>
      <c r="EK105" s="130"/>
      <c r="EL105" s="130"/>
      <c r="EM105" s="130"/>
      <c r="EN105" s="130"/>
      <c r="EO105" s="130"/>
      <c r="EP105" s="130"/>
      <c r="EQ105" s="130"/>
      <c r="ER105" s="130"/>
      <c r="ES105" s="130"/>
      <c r="ET105" s="130"/>
      <c r="EU105" s="130"/>
      <c r="EV105" s="130"/>
      <c r="EW105" s="130"/>
      <c r="EX105" s="130"/>
      <c r="EY105" s="130"/>
      <c r="EZ105" s="130"/>
      <c r="FA105" s="130"/>
      <c r="FB105" s="130"/>
      <c r="FC105" s="130"/>
      <c r="FD105" s="130"/>
      <c r="FE105" s="130"/>
      <c r="FF105" s="130"/>
      <c r="FG105" s="130"/>
      <c r="FH105" s="130"/>
      <c r="FI105" s="130"/>
      <c r="FJ105" s="130"/>
      <c r="FK105" s="130"/>
      <c r="FL105" s="130"/>
      <c r="FM105" s="130"/>
      <c r="FN105" s="130"/>
      <c r="FO105" s="130"/>
      <c r="FP105" s="130"/>
      <c r="FQ105" s="130"/>
      <c r="FR105" s="130"/>
      <c r="FS105" s="130"/>
      <c r="FT105" s="130"/>
      <c r="FU105" s="130"/>
      <c r="FV105" s="130"/>
      <c r="FW105" s="130"/>
      <c r="FX105" s="130"/>
      <c r="FY105" s="130"/>
      <c r="FZ105" s="130"/>
      <c r="GA105" s="130"/>
      <c r="GB105" s="130"/>
      <c r="GC105" s="130"/>
      <c r="GD105" s="130"/>
      <c r="GE105" s="130"/>
      <c r="GF105" s="130"/>
      <c r="GG105" s="130"/>
      <c r="GH105" s="130"/>
      <c r="GI105" s="130"/>
      <c r="GJ105" s="130"/>
      <c r="GK105" s="130"/>
      <c r="GL105" s="130"/>
      <c r="GM105" s="130"/>
      <c r="GN105" s="130"/>
      <c r="GO105" s="130"/>
      <c r="GP105" s="130"/>
      <c r="GQ105" s="130"/>
      <c r="GR105" s="130"/>
      <c r="GS105" s="130"/>
      <c r="GT105" s="130"/>
      <c r="GU105" s="130"/>
      <c r="GV105" s="130"/>
      <c r="GW105" s="130"/>
      <c r="GX105" s="130"/>
      <c r="GY105" s="130"/>
      <c r="GZ105" s="130"/>
      <c r="HA105" s="130"/>
      <c r="HB105" s="130"/>
      <c r="HC105" s="130"/>
      <c r="HD105" s="130"/>
      <c r="HE105" s="130"/>
      <c r="HF105" s="130"/>
      <c r="HG105" s="130"/>
      <c r="HH105" s="130"/>
      <c r="HI105" s="130"/>
      <c r="HJ105" s="130"/>
      <c r="HK105" s="130"/>
      <c r="HL105" s="130"/>
      <c r="HM105" s="130"/>
      <c r="HN105" s="130"/>
      <c r="HO105" s="130"/>
      <c r="HP105" s="130"/>
      <c r="HQ105" s="130"/>
      <c r="HR105" s="130"/>
      <c r="HS105" s="130"/>
      <c r="HT105" s="130"/>
      <c r="HU105" s="130"/>
      <c r="HV105" s="130"/>
      <c r="HW105" s="130"/>
      <c r="HX105" s="130"/>
      <c r="HY105" s="130"/>
      <c r="HZ105" s="130"/>
      <c r="IA105" s="130"/>
      <c r="IB105" s="130"/>
      <c r="IC105" s="130"/>
      <c r="ID105" s="130"/>
      <c r="IE105" s="130"/>
      <c r="IF105" s="130"/>
      <c r="IG105" s="130"/>
      <c r="IH105" s="130"/>
      <c r="II105" s="130"/>
      <c r="IJ105" s="130"/>
      <c r="IK105" s="130"/>
      <c r="IL105" s="130"/>
      <c r="IM105" s="130"/>
      <c r="IN105" s="130"/>
      <c r="IO105" s="130"/>
      <c r="IP105" s="130"/>
      <c r="IQ105" s="130"/>
      <c r="IR105" s="130"/>
      <c r="IS105" s="130"/>
      <c r="IT105" s="130"/>
      <c r="IU105" s="130"/>
      <c r="IV105" s="130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3"/>
  <sheetViews>
    <sheetView tabSelected="1" topLeftCell="A103" zoomScaleNormal="100" zoomScaleSheetLayoutView="100" workbookViewId="0">
      <selection activeCell="A2" sqref="A2:AL111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51" t="s">
        <v>226</v>
      </c>
      <c r="AH2" s="151"/>
      <c r="AI2" s="151"/>
      <c r="AJ2" s="151"/>
      <c r="AK2" s="151"/>
      <c r="AL2" s="151"/>
      <c r="AM2" s="9"/>
    </row>
    <row r="3" spans="1:86" s="3" customFormat="1" ht="18.75">
      <c r="B3" s="6"/>
      <c r="C3" s="6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53" t="s">
        <v>16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52" t="s">
        <v>36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54" t="s">
        <v>30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55" t="s">
        <v>37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52" t="s">
        <v>35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38" t="s">
        <v>15</v>
      </c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38" t="s">
        <v>132</v>
      </c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38" t="s">
        <v>131</v>
      </c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38" t="s">
        <v>133</v>
      </c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38" t="s">
        <v>134</v>
      </c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38" t="s">
        <v>135</v>
      </c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38" t="s">
        <v>136</v>
      </c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7" t="s">
        <v>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58" t="s">
        <v>8</v>
      </c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37" t="s">
        <v>9</v>
      </c>
      <c r="AE17" s="137" t="s">
        <v>0</v>
      </c>
      <c r="AF17" s="164" t="s">
        <v>10</v>
      </c>
      <c r="AG17" s="159"/>
      <c r="AH17" s="159"/>
      <c r="AI17" s="159"/>
      <c r="AJ17" s="159"/>
      <c r="AK17" s="170"/>
      <c r="AL17" s="140" t="s">
        <v>5</v>
      </c>
      <c r="AM17" s="9"/>
    </row>
    <row r="18" spans="1:39" s="34" customFormat="1" ht="15" customHeight="1">
      <c r="A18" s="9"/>
      <c r="B18" s="164" t="s">
        <v>12</v>
      </c>
      <c r="C18" s="159"/>
      <c r="D18" s="170"/>
      <c r="E18" s="164" t="s">
        <v>13</v>
      </c>
      <c r="F18" s="170"/>
      <c r="G18" s="164" t="s">
        <v>14</v>
      </c>
      <c r="H18" s="170"/>
      <c r="I18" s="164" t="s">
        <v>11</v>
      </c>
      <c r="J18" s="159"/>
      <c r="K18" s="159"/>
      <c r="L18" s="159"/>
      <c r="M18" s="159"/>
      <c r="N18" s="159"/>
      <c r="O18" s="159"/>
      <c r="P18" s="159"/>
      <c r="Q18" s="159"/>
      <c r="R18" s="165"/>
      <c r="S18" s="160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37"/>
      <c r="AE18" s="137"/>
      <c r="AF18" s="166"/>
      <c r="AG18" s="163"/>
      <c r="AH18" s="163"/>
      <c r="AI18" s="163"/>
      <c r="AJ18" s="163"/>
      <c r="AK18" s="171"/>
      <c r="AL18" s="140"/>
      <c r="AM18" s="9"/>
    </row>
    <row r="19" spans="1:39" s="34" customFormat="1" ht="38.25" customHeight="1">
      <c r="A19" s="9"/>
      <c r="B19" s="172"/>
      <c r="C19" s="161"/>
      <c r="D19" s="173"/>
      <c r="E19" s="172"/>
      <c r="F19" s="173"/>
      <c r="G19" s="172"/>
      <c r="H19" s="173"/>
      <c r="I19" s="166"/>
      <c r="J19" s="163"/>
      <c r="K19" s="163"/>
      <c r="L19" s="163"/>
      <c r="M19" s="163"/>
      <c r="N19" s="163"/>
      <c r="O19" s="163"/>
      <c r="P19" s="163"/>
      <c r="Q19" s="163"/>
      <c r="R19" s="167"/>
      <c r="S19" s="162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37"/>
      <c r="AE19" s="137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74"/>
      <c r="C20" s="175"/>
      <c r="D20" s="176"/>
      <c r="E20" s="174"/>
      <c r="F20" s="176"/>
      <c r="G20" s="174"/>
      <c r="H20" s="176"/>
      <c r="I20" s="156" t="s">
        <v>122</v>
      </c>
      <c r="J20" s="157"/>
      <c r="K20" s="91" t="s">
        <v>123</v>
      </c>
      <c r="L20" s="156" t="s">
        <v>124</v>
      </c>
      <c r="M20" s="157"/>
      <c r="N20" s="168" t="s">
        <v>125</v>
      </c>
      <c r="O20" s="168"/>
      <c r="P20" s="168"/>
      <c r="Q20" s="168"/>
      <c r="R20" s="168"/>
      <c r="S20" s="168"/>
      <c r="T20" s="156" t="s">
        <v>122</v>
      </c>
      <c r="U20" s="157"/>
      <c r="V20" s="91" t="s">
        <v>123</v>
      </c>
      <c r="W20" s="91" t="s">
        <v>126</v>
      </c>
      <c r="X20" s="91" t="s">
        <v>127</v>
      </c>
      <c r="Y20" s="156" t="s">
        <v>128</v>
      </c>
      <c r="Z20" s="177"/>
      <c r="AA20" s="157"/>
      <c r="AB20" s="156" t="s">
        <v>129</v>
      </c>
      <c r="AC20" s="157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39723.1</v>
      </c>
      <c r="AG22" s="110">
        <v>42774.1</v>
      </c>
      <c r="AH22" s="110">
        <v>38424.300000000003</v>
      </c>
      <c r="AI22" s="110">
        <v>38429.699999999997</v>
      </c>
      <c r="AJ22" s="110">
        <v>36984.199999999997</v>
      </c>
      <c r="AK22" s="110">
        <v>36984.199999999997</v>
      </c>
      <c r="AL22" s="111">
        <f>SUM(AF22:AK22)</f>
        <v>233319.60000000003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211</v>
      </c>
      <c r="AE23" s="108" t="s">
        <v>2</v>
      </c>
      <c r="AF23" s="109">
        <v>4270.3</v>
      </c>
      <c r="AG23" s="109">
        <v>8265.9</v>
      </c>
      <c r="AH23" s="109">
        <v>3917</v>
      </c>
      <c r="AI23" s="109">
        <v>3922.4</v>
      </c>
      <c r="AJ23" s="109">
        <v>4564.1000000000004</v>
      </c>
      <c r="AK23" s="109">
        <v>4564.1000000000004</v>
      </c>
      <c r="AL23" s="111">
        <f>SUM(AF23:AK23)</f>
        <v>29503.800000000003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148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149</v>
      </c>
      <c r="AE25" s="43" t="s">
        <v>40</v>
      </c>
      <c r="AF25" s="43">
        <v>70</v>
      </c>
      <c r="AG25" s="56">
        <v>70</v>
      </c>
      <c r="AH25" s="56">
        <v>70</v>
      </c>
      <c r="AI25" s="56">
        <v>70</v>
      </c>
      <c r="AJ25" s="56">
        <v>70</v>
      </c>
      <c r="AK25" s="56">
        <v>70</v>
      </c>
      <c r="AL25" s="56">
        <v>70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207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154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155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156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212</v>
      </c>
      <c r="AE32" s="43" t="s">
        <v>205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3">
        <v>1374</v>
      </c>
      <c r="AG33" s="103">
        <v>1589.3</v>
      </c>
      <c r="AH33" s="103">
        <v>1409.3</v>
      </c>
      <c r="AI33" s="103">
        <v>1409.3</v>
      </c>
      <c r="AJ33" s="103">
        <v>1374</v>
      </c>
      <c r="AK33" s="103">
        <v>1374</v>
      </c>
      <c r="AL33" s="128">
        <f>SUM(AF33:AK33)</f>
        <v>8529.9000000000015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4">
        <v>1374</v>
      </c>
      <c r="AG34" s="104">
        <v>1589.3</v>
      </c>
      <c r="AH34" s="104">
        <v>1409.3</v>
      </c>
      <c r="AI34" s="104">
        <v>1409.3</v>
      </c>
      <c r="AJ34" s="104">
        <v>1374</v>
      </c>
      <c r="AK34" s="104">
        <v>1374</v>
      </c>
      <c r="AL34" s="112">
        <f>SUM(AF34:AK34)</f>
        <v>8529.9000000000015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208</v>
      </c>
      <c r="AE35" s="43" t="s">
        <v>40</v>
      </c>
      <c r="AF35" s="43">
        <v>70</v>
      </c>
      <c r="AG35" s="56">
        <v>70</v>
      </c>
      <c r="AH35" s="56">
        <v>70</v>
      </c>
      <c r="AI35" s="56">
        <v>70</v>
      </c>
      <c r="AJ35" s="56">
        <v>70</v>
      </c>
      <c r="AK35" s="56">
        <v>70</v>
      </c>
      <c r="AL35" s="56">
        <v>70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151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158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160</v>
      </c>
      <c r="AE38" s="43" t="s">
        <v>142</v>
      </c>
      <c r="AF38" s="43">
        <v>1400</v>
      </c>
      <c r="AG38" s="43">
        <v>1400</v>
      </c>
      <c r="AH38" s="43">
        <v>1400</v>
      </c>
      <c r="AI38" s="43">
        <v>1400</v>
      </c>
      <c r="AJ38" s="43">
        <v>1400</v>
      </c>
      <c r="AK38" s="43">
        <v>1400</v>
      </c>
      <c r="AL38" s="43">
        <v>1400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150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177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216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161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190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162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>
        <v>0</v>
      </c>
      <c r="C45" s="51">
        <v>0</v>
      </c>
      <c r="D45" s="51">
        <v>1</v>
      </c>
      <c r="E45" s="51">
        <v>1</v>
      </c>
      <c r="F45" s="51">
        <v>2</v>
      </c>
      <c r="G45" s="51">
        <v>0</v>
      </c>
      <c r="H45" s="51">
        <v>4</v>
      </c>
      <c r="I45" s="51">
        <v>3</v>
      </c>
      <c r="J45" s="42">
        <v>9</v>
      </c>
      <c r="K45" s="42">
        <v>1</v>
      </c>
      <c r="L45" s="42">
        <v>0</v>
      </c>
      <c r="M45" s="42">
        <v>1</v>
      </c>
      <c r="N45" s="42">
        <v>1</v>
      </c>
      <c r="O45" s="42">
        <v>0</v>
      </c>
      <c r="P45" s="42">
        <v>3</v>
      </c>
      <c r="Q45" s="42">
        <v>2</v>
      </c>
      <c r="R45" s="42">
        <v>0</v>
      </c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191</v>
      </c>
      <c r="AE45" s="43" t="s">
        <v>2</v>
      </c>
      <c r="AF45" s="66">
        <v>903</v>
      </c>
      <c r="AG45" s="66">
        <v>938.3</v>
      </c>
      <c r="AH45" s="66">
        <v>938.3</v>
      </c>
      <c r="AI45" s="66">
        <v>938.3</v>
      </c>
      <c r="AJ45" s="66">
        <v>903</v>
      </c>
      <c r="AK45" s="66">
        <v>903</v>
      </c>
      <c r="AL45" s="112">
        <f>SUM(AF45:AK45)</f>
        <v>5523.9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163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>
        <v>0</v>
      </c>
      <c r="C47" s="51">
        <v>0</v>
      </c>
      <c r="D47" s="51">
        <v>1</v>
      </c>
      <c r="E47" s="51">
        <v>1</v>
      </c>
      <c r="F47" s="51">
        <v>2</v>
      </c>
      <c r="G47" s="51">
        <v>0</v>
      </c>
      <c r="H47" s="51">
        <v>4</v>
      </c>
      <c r="I47" s="51">
        <v>3</v>
      </c>
      <c r="J47" s="42">
        <v>9</v>
      </c>
      <c r="K47" s="42">
        <v>1</v>
      </c>
      <c r="L47" s="42">
        <v>0</v>
      </c>
      <c r="M47" s="42">
        <v>1</v>
      </c>
      <c r="N47" s="42" t="s">
        <v>223</v>
      </c>
      <c r="O47" s="42">
        <v>0</v>
      </c>
      <c r="P47" s="42">
        <v>3</v>
      </c>
      <c r="Q47" s="42">
        <v>2</v>
      </c>
      <c r="R47" s="42">
        <v>0</v>
      </c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192</v>
      </c>
      <c r="AE47" s="43" t="s">
        <v>2</v>
      </c>
      <c r="AF47" s="57">
        <v>250</v>
      </c>
      <c r="AG47" s="57">
        <v>400</v>
      </c>
      <c r="AH47" s="57">
        <v>250</v>
      </c>
      <c r="AI47" s="57">
        <v>250</v>
      </c>
      <c r="AJ47" s="57">
        <v>250</v>
      </c>
      <c r="AK47" s="57">
        <v>250</v>
      </c>
      <c r="AL47" s="112">
        <f>SUM(AF47:AK47)</f>
        <v>1650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188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>
        <v>0</v>
      </c>
      <c r="C49" s="61">
        <v>0</v>
      </c>
      <c r="D49" s="61">
        <v>1</v>
      </c>
      <c r="E49" s="61">
        <v>1</v>
      </c>
      <c r="F49" s="59">
        <v>0</v>
      </c>
      <c r="G49" s="59">
        <v>0</v>
      </c>
      <c r="H49" s="59">
        <v>3</v>
      </c>
      <c r="I49" s="59">
        <v>3</v>
      </c>
      <c r="J49" s="59">
        <v>9</v>
      </c>
      <c r="K49" s="59">
        <v>1</v>
      </c>
      <c r="L49" s="59">
        <v>0</v>
      </c>
      <c r="M49" s="59">
        <v>1</v>
      </c>
      <c r="N49" s="59">
        <v>2</v>
      </c>
      <c r="O49" s="59">
        <v>0</v>
      </c>
      <c r="P49" s="59">
        <v>2</v>
      </c>
      <c r="Q49" s="59">
        <v>0</v>
      </c>
      <c r="R49" s="93">
        <v>0</v>
      </c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193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1.25" customHeight="1">
      <c r="A50" s="9"/>
      <c r="B50" s="59">
        <v>0</v>
      </c>
      <c r="C50" s="61">
        <v>0</v>
      </c>
      <c r="D50" s="61">
        <v>1</v>
      </c>
      <c r="E50" s="61">
        <v>1</v>
      </c>
      <c r="F50" s="59">
        <v>2</v>
      </c>
      <c r="G50" s="59">
        <v>0</v>
      </c>
      <c r="H50" s="59">
        <v>4</v>
      </c>
      <c r="I50" s="59">
        <v>3</v>
      </c>
      <c r="J50" s="59">
        <v>9</v>
      </c>
      <c r="K50" s="59">
        <v>1</v>
      </c>
      <c r="L50" s="59">
        <v>0</v>
      </c>
      <c r="M50" s="59">
        <v>1</v>
      </c>
      <c r="N50" s="59" t="s">
        <v>223</v>
      </c>
      <c r="O50" s="59">
        <v>0</v>
      </c>
      <c r="P50" s="59">
        <v>4</v>
      </c>
      <c r="Q50" s="59">
        <v>9</v>
      </c>
      <c r="R50" s="93">
        <v>0</v>
      </c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 t="s">
        <v>223</v>
      </c>
      <c r="Z50" s="47">
        <v>0</v>
      </c>
      <c r="AA50" s="47">
        <v>4</v>
      </c>
      <c r="AB50" s="47">
        <v>9</v>
      </c>
      <c r="AC50" s="47">
        <v>0</v>
      </c>
      <c r="AD50" s="80" t="s">
        <v>222</v>
      </c>
      <c r="AE50" s="43" t="s">
        <v>2</v>
      </c>
      <c r="AF50" s="66">
        <v>0</v>
      </c>
      <c r="AG50" s="66">
        <v>30</v>
      </c>
      <c r="AH50" s="66">
        <v>0</v>
      </c>
      <c r="AI50" s="66">
        <v>0</v>
      </c>
      <c r="AJ50" s="66">
        <v>0</v>
      </c>
      <c r="AK50" s="66">
        <v>0</v>
      </c>
      <c r="AL50" s="67">
        <f>SUM(AF50:AK50)</f>
        <v>30</v>
      </c>
      <c r="AM50" s="9"/>
    </row>
    <row r="51" spans="1:39" s="34" customFormat="1" ht="40.5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60"/>
      <c r="T51" s="75">
        <v>3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1</v>
      </c>
      <c r="AA51" s="47">
        <v>7</v>
      </c>
      <c r="AB51" s="47">
        <v>0</v>
      </c>
      <c r="AC51" s="47">
        <v>1</v>
      </c>
      <c r="AD51" s="73" t="s">
        <v>143</v>
      </c>
      <c r="AE51" s="43" t="s">
        <v>142</v>
      </c>
      <c r="AF51" s="66">
        <v>2</v>
      </c>
      <c r="AG51" s="66">
        <v>2</v>
      </c>
      <c r="AH51" s="66">
        <v>2</v>
      </c>
      <c r="AI51" s="66">
        <v>2</v>
      </c>
      <c r="AJ51" s="66">
        <v>2</v>
      </c>
      <c r="AK51" s="66">
        <v>2</v>
      </c>
      <c r="AL51" s="66">
        <v>12</v>
      </c>
      <c r="AM51" s="9"/>
    </row>
    <row r="52" spans="1:39" s="7" customFormat="1" ht="39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93"/>
      <c r="S52" s="59"/>
      <c r="T52" s="75">
        <v>3</v>
      </c>
      <c r="U52" s="47">
        <v>9</v>
      </c>
      <c r="V52" s="47">
        <v>2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9" t="s">
        <v>217</v>
      </c>
      <c r="AE52" s="88" t="s">
        <v>2</v>
      </c>
      <c r="AF52" s="103">
        <v>2668.5</v>
      </c>
      <c r="AG52" s="103">
        <v>6276.6</v>
      </c>
      <c r="AH52" s="103">
        <v>2437.6999999999998</v>
      </c>
      <c r="AI52" s="103">
        <v>2443.1</v>
      </c>
      <c r="AJ52" s="103">
        <v>3190.1</v>
      </c>
      <c r="AK52" s="103">
        <v>3190.1</v>
      </c>
      <c r="AL52" s="103">
        <f>SUM(AF52:AK52)</f>
        <v>20206.099999999999</v>
      </c>
      <c r="AM52" s="9"/>
    </row>
    <row r="53" spans="1:39" s="7" customFormat="1" ht="40.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82" t="s">
        <v>157</v>
      </c>
      <c r="AE53" s="43" t="s">
        <v>2</v>
      </c>
      <c r="AF53" s="113">
        <v>2534.4</v>
      </c>
      <c r="AG53" s="104">
        <v>2535.1</v>
      </c>
      <c r="AH53" s="104">
        <v>2434.6</v>
      </c>
      <c r="AI53" s="104">
        <v>2440.3000000000002</v>
      </c>
      <c r="AJ53" s="104">
        <v>3183.5</v>
      </c>
      <c r="AK53" s="104">
        <v>3183.5</v>
      </c>
      <c r="AL53" s="106">
        <f>SUM(AF53:AK53)</f>
        <v>16311.400000000001</v>
      </c>
      <c r="AM53" s="9"/>
    </row>
    <row r="54" spans="1:39" s="7" customFormat="1" ht="44.25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1</v>
      </c>
      <c r="AD54" s="115" t="s">
        <v>164</v>
      </c>
      <c r="AE54" s="43" t="s">
        <v>142</v>
      </c>
      <c r="AF54" s="120">
        <v>20</v>
      </c>
      <c r="AG54" s="120">
        <v>20</v>
      </c>
      <c r="AH54" s="120">
        <v>20</v>
      </c>
      <c r="AI54" s="120">
        <v>20</v>
      </c>
      <c r="AJ54" s="120">
        <v>20</v>
      </c>
      <c r="AK54" s="120">
        <v>20</v>
      </c>
      <c r="AL54" s="120">
        <v>20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2</v>
      </c>
      <c r="AD55" s="119" t="s">
        <v>189</v>
      </c>
      <c r="AE55" s="43" t="s">
        <v>142</v>
      </c>
      <c r="AF55" s="120">
        <v>13</v>
      </c>
      <c r="AG55" s="120">
        <v>13</v>
      </c>
      <c r="AH55" s="120">
        <v>13</v>
      </c>
      <c r="AI55" s="120">
        <v>13</v>
      </c>
      <c r="AJ55" s="120">
        <v>13</v>
      </c>
      <c r="AK55" s="120">
        <v>13</v>
      </c>
      <c r="AL55" s="120">
        <v>13</v>
      </c>
      <c r="AM55" s="9"/>
    </row>
    <row r="56" spans="1:39" s="7" customFormat="1" ht="36" customHeight="1">
      <c r="A56" s="9"/>
      <c r="B56" s="59">
        <v>0</v>
      </c>
      <c r="C56" s="61">
        <v>0</v>
      </c>
      <c r="D56" s="61">
        <v>1</v>
      </c>
      <c r="E56" s="61">
        <v>1</v>
      </c>
      <c r="F56" s="59">
        <v>0</v>
      </c>
      <c r="G56" s="59">
        <v>0</v>
      </c>
      <c r="H56" s="59">
        <v>1</v>
      </c>
      <c r="I56" s="59">
        <v>3</v>
      </c>
      <c r="J56" s="59">
        <v>9</v>
      </c>
      <c r="K56" s="59">
        <v>2</v>
      </c>
      <c r="L56" s="59">
        <v>0</v>
      </c>
      <c r="M56" s="59">
        <v>1</v>
      </c>
      <c r="N56" s="59">
        <v>2</v>
      </c>
      <c r="O56" s="59">
        <v>0</v>
      </c>
      <c r="P56" s="59">
        <v>1</v>
      </c>
      <c r="Q56" s="59">
        <v>0</v>
      </c>
      <c r="R56" s="59">
        <v>0</v>
      </c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0</v>
      </c>
      <c r="AD56" s="76" t="s">
        <v>194</v>
      </c>
      <c r="AE56" s="43" t="s">
        <v>2</v>
      </c>
      <c r="AF56" s="43">
        <v>717</v>
      </c>
      <c r="AG56" s="43">
        <v>660</v>
      </c>
      <c r="AH56" s="43">
        <v>500</v>
      </c>
      <c r="AI56" s="43">
        <v>500</v>
      </c>
      <c r="AJ56" s="43">
        <v>1500</v>
      </c>
      <c r="AK56" s="43">
        <v>1500</v>
      </c>
      <c r="AL56" s="67">
        <f>SUM(AF56:AK56)</f>
        <v>5377</v>
      </c>
      <c r="AM56" s="9"/>
    </row>
    <row r="57" spans="1:39" s="7" customFormat="1" ht="41.25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1</v>
      </c>
      <c r="AB57" s="47">
        <v>0</v>
      </c>
      <c r="AC57" s="47">
        <v>1</v>
      </c>
      <c r="AD57" s="116" t="s">
        <v>178</v>
      </c>
      <c r="AE57" s="43" t="s">
        <v>142</v>
      </c>
      <c r="AF57" s="43">
        <v>20</v>
      </c>
      <c r="AG57" s="43">
        <v>20</v>
      </c>
      <c r="AH57" s="43">
        <v>20</v>
      </c>
      <c r="AI57" s="43">
        <v>20</v>
      </c>
      <c r="AJ57" s="43">
        <v>20</v>
      </c>
      <c r="AK57" s="43">
        <v>20</v>
      </c>
      <c r="AL57" s="43">
        <v>20</v>
      </c>
      <c r="AM57" s="9"/>
    </row>
    <row r="58" spans="1:39" s="7" customFormat="1" ht="36" customHeight="1">
      <c r="A58" s="9"/>
      <c r="B58" s="59">
        <v>0</v>
      </c>
      <c r="C58" s="61">
        <v>0</v>
      </c>
      <c r="D58" s="61">
        <v>1</v>
      </c>
      <c r="E58" s="61">
        <v>1</v>
      </c>
      <c r="F58" s="59">
        <v>0</v>
      </c>
      <c r="G58" s="59">
        <v>0</v>
      </c>
      <c r="H58" s="59">
        <v>3</v>
      </c>
      <c r="I58" s="59">
        <v>3</v>
      </c>
      <c r="J58" s="59">
        <v>9</v>
      </c>
      <c r="K58" s="59">
        <v>2</v>
      </c>
      <c r="L58" s="59">
        <v>0</v>
      </c>
      <c r="M58" s="59">
        <v>1</v>
      </c>
      <c r="N58" s="59">
        <v>2</v>
      </c>
      <c r="O58" s="59">
        <v>0</v>
      </c>
      <c r="P58" s="59">
        <v>2</v>
      </c>
      <c r="Q58" s="59">
        <v>0</v>
      </c>
      <c r="R58" s="59">
        <v>0</v>
      </c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0</v>
      </c>
      <c r="AD58" s="76" t="s">
        <v>195</v>
      </c>
      <c r="AE58" s="43" t="s">
        <v>2</v>
      </c>
      <c r="AF58" s="43">
        <v>93.6</v>
      </c>
      <c r="AG58" s="43">
        <v>100.8</v>
      </c>
      <c r="AH58" s="43">
        <v>93.6</v>
      </c>
      <c r="AI58" s="43">
        <v>93.6</v>
      </c>
      <c r="AJ58" s="43">
        <v>86.4</v>
      </c>
      <c r="AK58" s="43">
        <v>86.4</v>
      </c>
      <c r="AL58" s="67">
        <f>SUM(AF58:AK58)</f>
        <v>554.4</v>
      </c>
      <c r="AM58" s="9"/>
    </row>
    <row r="59" spans="1:39" s="7" customFormat="1" ht="36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2</v>
      </c>
      <c r="AB59" s="47">
        <v>0</v>
      </c>
      <c r="AC59" s="47">
        <v>1</v>
      </c>
      <c r="AD59" s="76" t="s">
        <v>167</v>
      </c>
      <c r="AE59" s="43" t="s">
        <v>142</v>
      </c>
      <c r="AF59" s="43">
        <v>13</v>
      </c>
      <c r="AG59" s="43">
        <v>13</v>
      </c>
      <c r="AH59" s="43">
        <v>13</v>
      </c>
      <c r="AI59" s="43">
        <v>13</v>
      </c>
      <c r="AJ59" s="43">
        <v>13</v>
      </c>
      <c r="AK59" s="43">
        <v>13</v>
      </c>
      <c r="AL59" s="43">
        <v>13</v>
      </c>
      <c r="AM59" s="9"/>
    </row>
    <row r="60" spans="1:39" s="7" customFormat="1" ht="42" customHeight="1">
      <c r="A60" s="9"/>
      <c r="B60" s="59">
        <v>0</v>
      </c>
      <c r="C60" s="61">
        <v>0</v>
      </c>
      <c r="D60" s="61">
        <v>1</v>
      </c>
      <c r="E60" s="61">
        <v>0</v>
      </c>
      <c r="F60" s="59">
        <v>1</v>
      </c>
      <c r="G60" s="59">
        <v>0</v>
      </c>
      <c r="H60" s="59">
        <v>4</v>
      </c>
      <c r="I60" s="59">
        <v>3</v>
      </c>
      <c r="J60" s="59">
        <v>9</v>
      </c>
      <c r="K60" s="59">
        <v>2</v>
      </c>
      <c r="L60" s="59">
        <v>0</v>
      </c>
      <c r="M60" s="59">
        <v>1</v>
      </c>
      <c r="N60" s="59">
        <v>1</v>
      </c>
      <c r="O60" s="59">
        <v>0</v>
      </c>
      <c r="P60" s="59">
        <v>5</v>
      </c>
      <c r="Q60" s="59">
        <v>1</v>
      </c>
      <c r="R60" s="59">
        <v>0</v>
      </c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0</v>
      </c>
      <c r="AD60" s="76" t="s">
        <v>196</v>
      </c>
      <c r="AE60" s="43" t="s">
        <v>2</v>
      </c>
      <c r="AF60" s="56">
        <v>398</v>
      </c>
      <c r="AG60" s="56">
        <v>422.6</v>
      </c>
      <c r="AH60" s="56">
        <v>426.1</v>
      </c>
      <c r="AI60" s="56">
        <v>429.7</v>
      </c>
      <c r="AJ60" s="56">
        <v>391.6</v>
      </c>
      <c r="AK60" s="56">
        <v>391.6</v>
      </c>
      <c r="AL60" s="67">
        <f>SUM(AF60:AK60)</f>
        <v>2459.6</v>
      </c>
      <c r="AM60" s="9"/>
    </row>
    <row r="61" spans="1:39" s="7" customFormat="1" ht="38.2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3</v>
      </c>
      <c r="AB61" s="47">
        <v>0</v>
      </c>
      <c r="AC61" s="47">
        <v>1</v>
      </c>
      <c r="AD61" s="76" t="s">
        <v>165</v>
      </c>
      <c r="AE61" s="43" t="s">
        <v>142</v>
      </c>
      <c r="AF61" s="43">
        <v>12</v>
      </c>
      <c r="AG61" s="43">
        <v>12</v>
      </c>
      <c r="AH61" s="43">
        <v>12</v>
      </c>
      <c r="AI61" s="43">
        <v>12</v>
      </c>
      <c r="AJ61" s="43">
        <v>12</v>
      </c>
      <c r="AK61" s="43">
        <v>12</v>
      </c>
      <c r="AL61" s="43">
        <v>12</v>
      </c>
      <c r="AM61" s="9"/>
    </row>
    <row r="62" spans="1:39" s="7" customFormat="1" ht="34.5" customHeight="1">
      <c r="A62" s="9"/>
      <c r="B62" s="59">
        <v>0</v>
      </c>
      <c r="C62" s="61">
        <v>0</v>
      </c>
      <c r="D62" s="61">
        <v>1</v>
      </c>
      <c r="E62" s="61">
        <v>0</v>
      </c>
      <c r="F62" s="59">
        <v>1</v>
      </c>
      <c r="G62" s="59">
        <v>1</v>
      </c>
      <c r="H62" s="59">
        <v>3</v>
      </c>
      <c r="I62" s="59">
        <v>3</v>
      </c>
      <c r="J62" s="59">
        <v>9</v>
      </c>
      <c r="K62" s="59">
        <v>2</v>
      </c>
      <c r="L62" s="59">
        <v>0</v>
      </c>
      <c r="M62" s="59">
        <v>1</v>
      </c>
      <c r="N62" s="59">
        <v>1</v>
      </c>
      <c r="O62" s="59">
        <v>0</v>
      </c>
      <c r="P62" s="59">
        <v>5</v>
      </c>
      <c r="Q62" s="59">
        <v>4</v>
      </c>
      <c r="R62" s="59">
        <v>0</v>
      </c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0</v>
      </c>
      <c r="AD62" s="76" t="s">
        <v>197</v>
      </c>
      <c r="AE62" s="43" t="s">
        <v>2</v>
      </c>
      <c r="AF62" s="56">
        <v>217</v>
      </c>
      <c r="AG62" s="56">
        <v>239.6</v>
      </c>
      <c r="AH62" s="56">
        <v>241.6</v>
      </c>
      <c r="AI62" s="56">
        <v>243.7</v>
      </c>
      <c r="AJ62" s="56">
        <v>203.6</v>
      </c>
      <c r="AK62" s="56">
        <v>203.6</v>
      </c>
      <c r="AL62" s="67">
        <f>SUM(AF62:AK62)</f>
        <v>1349.1</v>
      </c>
      <c r="AM62" s="9"/>
    </row>
    <row r="63" spans="1:39" s="7" customFormat="1" ht="34.5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4</v>
      </c>
      <c r="AB63" s="47">
        <v>0</v>
      </c>
      <c r="AC63" s="47">
        <v>1</v>
      </c>
      <c r="AD63" s="116" t="s">
        <v>166</v>
      </c>
      <c r="AE63" s="43" t="s">
        <v>142</v>
      </c>
      <c r="AF63" s="43">
        <v>7</v>
      </c>
      <c r="AG63" s="43">
        <v>7</v>
      </c>
      <c r="AH63" s="43">
        <v>7</v>
      </c>
      <c r="AI63" s="43">
        <v>7</v>
      </c>
      <c r="AJ63" s="43">
        <v>7</v>
      </c>
      <c r="AK63" s="43">
        <v>7</v>
      </c>
      <c r="AL63" s="42">
        <v>42</v>
      </c>
      <c r="AM63" s="9"/>
    </row>
    <row r="64" spans="1:39" s="7" customFormat="1" ht="42" customHeight="1">
      <c r="A64" s="9"/>
      <c r="B64" s="59">
        <v>0</v>
      </c>
      <c r="C64" s="61">
        <v>0</v>
      </c>
      <c r="D64" s="61">
        <v>1</v>
      </c>
      <c r="E64" s="61">
        <v>0</v>
      </c>
      <c r="F64" s="59">
        <v>3</v>
      </c>
      <c r="G64" s="59">
        <v>0</v>
      </c>
      <c r="H64" s="59">
        <v>4</v>
      </c>
      <c r="I64" s="59">
        <v>3</v>
      </c>
      <c r="J64" s="59">
        <v>9</v>
      </c>
      <c r="K64" s="59">
        <v>2</v>
      </c>
      <c r="L64" s="59">
        <v>0</v>
      </c>
      <c r="M64" s="59">
        <v>1</v>
      </c>
      <c r="N64" s="59">
        <v>5</v>
      </c>
      <c r="O64" s="59">
        <v>9</v>
      </c>
      <c r="P64" s="59">
        <v>3</v>
      </c>
      <c r="Q64" s="59">
        <v>0</v>
      </c>
      <c r="R64" s="59">
        <v>2</v>
      </c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0</v>
      </c>
      <c r="AD64" s="76" t="s">
        <v>168</v>
      </c>
      <c r="AE64" s="43" t="s">
        <v>2</v>
      </c>
      <c r="AF64" s="43">
        <v>1108.8</v>
      </c>
      <c r="AG64" s="43">
        <v>1112.0999999999999</v>
      </c>
      <c r="AH64" s="43">
        <v>1173.3</v>
      </c>
      <c r="AI64" s="43">
        <v>1173.3</v>
      </c>
      <c r="AJ64" s="43">
        <v>1001.9</v>
      </c>
      <c r="AK64" s="43">
        <v>1001.9</v>
      </c>
      <c r="AL64" s="67">
        <f>SUM(AF64:AK64)</f>
        <v>6571.2999999999993</v>
      </c>
      <c r="AM64" s="9"/>
    </row>
    <row r="65" spans="1:39" s="7" customFormat="1" ht="37.5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5</v>
      </c>
      <c r="AB65" s="47">
        <v>0</v>
      </c>
      <c r="AC65" s="47">
        <v>1</v>
      </c>
      <c r="AD65" s="122" t="s">
        <v>180</v>
      </c>
      <c r="AE65" s="43" t="s">
        <v>142</v>
      </c>
      <c r="AF65" s="43">
        <v>1100</v>
      </c>
      <c r="AG65" s="43">
        <v>1100</v>
      </c>
      <c r="AH65" s="43">
        <v>1100</v>
      </c>
      <c r="AI65" s="43">
        <v>1100</v>
      </c>
      <c r="AJ65" s="43">
        <v>1100</v>
      </c>
      <c r="AK65" s="43">
        <v>1100</v>
      </c>
      <c r="AL65" s="43">
        <f>SUM(AF65:AK65)</f>
        <v>6600</v>
      </c>
      <c r="AM65" s="9"/>
    </row>
    <row r="66" spans="1:39" s="7" customFormat="1" ht="36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75">
        <v>3</v>
      </c>
      <c r="U66" s="47">
        <v>9</v>
      </c>
      <c r="V66" s="47">
        <v>2</v>
      </c>
      <c r="W66" s="47">
        <v>0</v>
      </c>
      <c r="X66" s="47">
        <v>2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80" t="s">
        <v>169</v>
      </c>
      <c r="AE66" s="43" t="s">
        <v>2</v>
      </c>
      <c r="AF66" s="43">
        <v>134.1</v>
      </c>
      <c r="AG66" s="56">
        <v>3</v>
      </c>
      <c r="AH66" s="56">
        <v>3.1</v>
      </c>
      <c r="AI66" s="56">
        <v>2.8</v>
      </c>
      <c r="AJ66" s="56">
        <v>6.6</v>
      </c>
      <c r="AK66" s="56">
        <v>6.6</v>
      </c>
      <c r="AL66" s="56">
        <f>SUM(AF66:AK66)</f>
        <v>156.19999999999999</v>
      </c>
      <c r="AM66" s="9"/>
    </row>
    <row r="67" spans="1:39" s="7" customFormat="1" ht="38.25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2</v>
      </c>
      <c r="Y67" s="47">
        <v>0</v>
      </c>
      <c r="Z67" s="47">
        <v>0</v>
      </c>
      <c r="AA67" s="47">
        <v>0</v>
      </c>
      <c r="AB67" s="47">
        <v>0</v>
      </c>
      <c r="AC67" s="47">
        <v>1</v>
      </c>
      <c r="AD67" s="115" t="s">
        <v>179</v>
      </c>
      <c r="AE67" s="43" t="s">
        <v>142</v>
      </c>
      <c r="AF67" s="43">
        <v>3</v>
      </c>
      <c r="AG67" s="43">
        <v>3</v>
      </c>
      <c r="AH67" s="43">
        <v>3</v>
      </c>
      <c r="AI67" s="43">
        <v>3</v>
      </c>
      <c r="AJ67" s="43">
        <v>3</v>
      </c>
      <c r="AK67" s="43">
        <v>3</v>
      </c>
      <c r="AL67" s="43">
        <v>3</v>
      </c>
      <c r="AM67" s="9"/>
    </row>
    <row r="68" spans="1:39" s="7" customFormat="1" ht="30" customHeight="1">
      <c r="A68" s="9"/>
      <c r="B68" s="59">
        <v>0</v>
      </c>
      <c r="C68" s="61">
        <v>0</v>
      </c>
      <c r="D68" s="61">
        <v>1</v>
      </c>
      <c r="E68" s="61">
        <v>0</v>
      </c>
      <c r="F68" s="59">
        <v>1</v>
      </c>
      <c r="G68" s="59">
        <v>0</v>
      </c>
      <c r="H68" s="59">
        <v>5</v>
      </c>
      <c r="I68" s="59">
        <v>3</v>
      </c>
      <c r="J68" s="59">
        <v>9</v>
      </c>
      <c r="K68" s="59">
        <v>2</v>
      </c>
      <c r="L68" s="59">
        <v>0</v>
      </c>
      <c r="M68" s="59">
        <v>2</v>
      </c>
      <c r="N68" s="59">
        <v>5</v>
      </c>
      <c r="O68" s="59">
        <v>1</v>
      </c>
      <c r="P68" s="59">
        <v>2</v>
      </c>
      <c r="Q68" s="59">
        <v>0</v>
      </c>
      <c r="R68" s="59">
        <v>0</v>
      </c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1</v>
      </c>
      <c r="AB68" s="47">
        <v>0</v>
      </c>
      <c r="AC68" s="47">
        <v>0</v>
      </c>
      <c r="AD68" s="76" t="s">
        <v>181</v>
      </c>
      <c r="AE68" s="43" t="s">
        <v>2</v>
      </c>
      <c r="AF68" s="43">
        <v>134.1</v>
      </c>
      <c r="AG68" s="56">
        <v>3</v>
      </c>
      <c r="AH68" s="56">
        <v>3.1</v>
      </c>
      <c r="AI68" s="56">
        <v>2.8</v>
      </c>
      <c r="AJ68" s="56">
        <v>6.6</v>
      </c>
      <c r="AK68" s="56">
        <v>6.6</v>
      </c>
      <c r="AL68" s="56">
        <f>SUM(AF68:AK68)</f>
        <v>156.19999999999999</v>
      </c>
      <c r="AM68" s="9"/>
    </row>
    <row r="69" spans="1:39" s="7" customFormat="1" ht="30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1</v>
      </c>
      <c r="AB69" s="47">
        <v>0</v>
      </c>
      <c r="AC69" s="47">
        <v>1</v>
      </c>
      <c r="AD69" s="115" t="s">
        <v>182</v>
      </c>
      <c r="AE69" s="43" t="s">
        <v>142</v>
      </c>
      <c r="AF69" s="43">
        <v>4</v>
      </c>
      <c r="AG69" s="43">
        <v>4</v>
      </c>
      <c r="AH69" s="43">
        <v>4</v>
      </c>
      <c r="AI69" s="43">
        <v>4</v>
      </c>
      <c r="AJ69" s="43">
        <v>4</v>
      </c>
      <c r="AK69" s="43">
        <v>4</v>
      </c>
      <c r="AL69" s="43">
        <v>4</v>
      </c>
      <c r="AM69" s="9"/>
    </row>
    <row r="70" spans="1:39" s="7" customFormat="1" ht="29.25" customHeight="1">
      <c r="A70" s="9"/>
      <c r="B70" s="59"/>
      <c r="C70" s="61"/>
      <c r="D70" s="61"/>
      <c r="E70" s="61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2</v>
      </c>
      <c r="AB70" s="47">
        <v>0</v>
      </c>
      <c r="AC70" s="47">
        <v>0</v>
      </c>
      <c r="AD70" s="115" t="s">
        <v>214</v>
      </c>
      <c r="AE70" s="43" t="s">
        <v>55</v>
      </c>
      <c r="AF70" s="56" t="s">
        <v>41</v>
      </c>
      <c r="AG70" s="56" t="s">
        <v>41</v>
      </c>
      <c r="AH70" s="56" t="s">
        <v>41</v>
      </c>
      <c r="AI70" s="56" t="s">
        <v>41</v>
      </c>
      <c r="AJ70" s="64" t="s">
        <v>41</v>
      </c>
      <c r="AK70" s="56" t="s">
        <v>41</v>
      </c>
      <c r="AL70" s="56" t="s">
        <v>41</v>
      </c>
      <c r="AM70" s="9"/>
    </row>
    <row r="71" spans="1:39" s="7" customFormat="1" ht="21.75" customHeight="1">
      <c r="A71" s="9"/>
      <c r="B71" s="59"/>
      <c r="C71" s="61"/>
      <c r="D71" s="61"/>
      <c r="E71" s="61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75">
        <v>3</v>
      </c>
      <c r="U71" s="47">
        <v>9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2</v>
      </c>
      <c r="AB71" s="47">
        <v>0</v>
      </c>
      <c r="AC71" s="47">
        <v>1</v>
      </c>
      <c r="AD71" s="115" t="s">
        <v>215</v>
      </c>
      <c r="AE71" s="43" t="s">
        <v>142</v>
      </c>
      <c r="AF71" s="43">
        <v>1</v>
      </c>
      <c r="AG71" s="43">
        <v>1</v>
      </c>
      <c r="AH71" s="43">
        <v>1</v>
      </c>
      <c r="AI71" s="43">
        <v>1</v>
      </c>
      <c r="AJ71" s="43">
        <v>1</v>
      </c>
      <c r="AK71" s="43">
        <v>1</v>
      </c>
      <c r="AL71" s="43">
        <v>1</v>
      </c>
      <c r="AM71" s="9"/>
    </row>
    <row r="72" spans="1:39" s="7" customFormat="1" ht="25.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75">
        <v>3</v>
      </c>
      <c r="U72" s="47">
        <v>9</v>
      </c>
      <c r="V72" s="47">
        <v>2</v>
      </c>
      <c r="W72" s="47">
        <v>0</v>
      </c>
      <c r="X72" s="47">
        <v>3</v>
      </c>
      <c r="Y72" s="47">
        <v>2</v>
      </c>
      <c r="Z72" s="47">
        <v>0</v>
      </c>
      <c r="AA72" s="47">
        <v>1</v>
      </c>
      <c r="AB72" s="47">
        <v>0</v>
      </c>
      <c r="AC72" s="47">
        <v>0</v>
      </c>
      <c r="AD72" s="80" t="s">
        <v>221</v>
      </c>
      <c r="AE72" s="43" t="s">
        <v>2</v>
      </c>
      <c r="AF72" s="43">
        <v>0</v>
      </c>
      <c r="AG72" s="43">
        <v>3738.5</v>
      </c>
      <c r="AH72" s="43">
        <v>0</v>
      </c>
      <c r="AI72" s="43">
        <v>0</v>
      </c>
      <c r="AJ72" s="43">
        <v>0</v>
      </c>
      <c r="AK72" s="43">
        <v>0</v>
      </c>
      <c r="AL72" s="43">
        <v>3738.5</v>
      </c>
      <c r="AM72" s="9"/>
    </row>
    <row r="73" spans="1:39" s="7" customFormat="1" ht="25.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75"/>
      <c r="U73" s="47"/>
      <c r="V73" s="47"/>
      <c r="W73" s="47"/>
      <c r="X73" s="47"/>
      <c r="Y73" s="47"/>
      <c r="Z73" s="47"/>
      <c r="AA73" s="47"/>
      <c r="AB73" s="47"/>
      <c r="AC73" s="47"/>
      <c r="AD73" s="115" t="s">
        <v>220</v>
      </c>
      <c r="AE73" s="43" t="s">
        <v>142</v>
      </c>
      <c r="AF73" s="43">
        <v>1</v>
      </c>
      <c r="AG73" s="43">
        <v>1</v>
      </c>
      <c r="AH73" s="43">
        <v>1</v>
      </c>
      <c r="AI73" s="43">
        <v>1</v>
      </c>
      <c r="AJ73" s="43">
        <v>1</v>
      </c>
      <c r="AK73" s="43">
        <v>1</v>
      </c>
      <c r="AL73" s="43">
        <v>1</v>
      </c>
      <c r="AM73" s="9"/>
    </row>
    <row r="74" spans="1:39" s="7" customFormat="1" ht="27" customHeight="1">
      <c r="A74" s="9"/>
      <c r="B74" s="59">
        <v>0</v>
      </c>
      <c r="C74" s="61">
        <v>0</v>
      </c>
      <c r="D74" s="61">
        <v>1</v>
      </c>
      <c r="E74" s="61">
        <v>0</v>
      </c>
      <c r="F74" s="59">
        <v>1</v>
      </c>
      <c r="G74" s="59">
        <v>0</v>
      </c>
      <c r="H74" s="59">
        <v>7</v>
      </c>
      <c r="I74" s="59">
        <v>3</v>
      </c>
      <c r="J74" s="59">
        <v>9</v>
      </c>
      <c r="K74" s="59">
        <v>2</v>
      </c>
      <c r="L74" s="59">
        <v>0</v>
      </c>
      <c r="M74" s="59">
        <v>3</v>
      </c>
      <c r="N74" s="59">
        <v>2</v>
      </c>
      <c r="O74" s="59">
        <v>0</v>
      </c>
      <c r="P74" s="59">
        <v>1</v>
      </c>
      <c r="Q74" s="59">
        <v>0</v>
      </c>
      <c r="R74" s="59">
        <v>0</v>
      </c>
      <c r="S74" s="59"/>
      <c r="T74" s="75">
        <v>3</v>
      </c>
      <c r="U74" s="47">
        <v>9</v>
      </c>
      <c r="V74" s="47">
        <v>2</v>
      </c>
      <c r="W74" s="47">
        <v>0</v>
      </c>
      <c r="X74" s="47">
        <v>3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115" t="s">
        <v>224</v>
      </c>
      <c r="AE74" s="43" t="s">
        <v>2</v>
      </c>
      <c r="AF74" s="43">
        <v>0</v>
      </c>
      <c r="AG74" s="43">
        <v>3738.5</v>
      </c>
      <c r="AH74" s="43">
        <v>0</v>
      </c>
      <c r="AI74" s="43">
        <v>0</v>
      </c>
      <c r="AJ74" s="43">
        <v>0</v>
      </c>
      <c r="AK74" s="43">
        <v>0</v>
      </c>
      <c r="AL74" s="43">
        <v>3738.5</v>
      </c>
      <c r="AM74" s="9"/>
    </row>
    <row r="75" spans="1:39" s="7" customFormat="1" ht="21.7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75"/>
      <c r="U75" s="47"/>
      <c r="V75" s="47"/>
      <c r="W75" s="47"/>
      <c r="X75" s="47"/>
      <c r="Y75" s="47"/>
      <c r="Z75" s="47"/>
      <c r="AA75" s="47"/>
      <c r="AB75" s="47"/>
      <c r="AC75" s="47"/>
      <c r="AD75" s="115" t="s">
        <v>220</v>
      </c>
      <c r="AE75" s="43" t="s">
        <v>142</v>
      </c>
      <c r="AF75" s="43">
        <v>1</v>
      </c>
      <c r="AG75" s="43">
        <v>1</v>
      </c>
      <c r="AH75" s="43">
        <v>1</v>
      </c>
      <c r="AI75" s="43">
        <v>1</v>
      </c>
      <c r="AJ75" s="43">
        <v>1</v>
      </c>
      <c r="AK75" s="43">
        <v>1</v>
      </c>
      <c r="AL75" s="43">
        <v>1</v>
      </c>
      <c r="AM75" s="9"/>
    </row>
    <row r="76" spans="1:39" s="7" customFormat="1" ht="31.5" customHeight="1">
      <c r="A76" s="9"/>
      <c r="B76" s="59"/>
      <c r="C76" s="61"/>
      <c r="D76" s="61"/>
      <c r="E76" s="61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75">
        <v>3</v>
      </c>
      <c r="U76" s="47">
        <v>9</v>
      </c>
      <c r="V76" s="47">
        <v>2</v>
      </c>
      <c r="W76" s="47">
        <v>0</v>
      </c>
      <c r="X76" s="47">
        <v>3</v>
      </c>
      <c r="Y76" s="47">
        <v>0</v>
      </c>
      <c r="Z76" s="47">
        <v>0</v>
      </c>
      <c r="AA76" s="47">
        <v>2</v>
      </c>
      <c r="AB76" s="47">
        <v>0</v>
      </c>
      <c r="AC76" s="47">
        <v>0</v>
      </c>
      <c r="AD76" s="115" t="s">
        <v>225</v>
      </c>
      <c r="AE76" s="43" t="s">
        <v>55</v>
      </c>
      <c r="AF76" s="56" t="s">
        <v>41</v>
      </c>
      <c r="AG76" s="56" t="s">
        <v>41</v>
      </c>
      <c r="AH76" s="56" t="s">
        <v>41</v>
      </c>
      <c r="AI76" s="56" t="s">
        <v>41</v>
      </c>
      <c r="AJ76" s="64" t="s">
        <v>41</v>
      </c>
      <c r="AK76" s="56" t="s">
        <v>41</v>
      </c>
      <c r="AL76" s="56" t="s">
        <v>41</v>
      </c>
      <c r="AM76" s="9"/>
    </row>
    <row r="77" spans="1:39" s="7" customFormat="1" ht="47.25" customHeight="1">
      <c r="A77" s="9"/>
      <c r="B77" s="59"/>
      <c r="C77" s="61"/>
      <c r="D77" s="61"/>
      <c r="E77" s="61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75">
        <v>3</v>
      </c>
      <c r="U77" s="75">
        <v>9</v>
      </c>
      <c r="V77" s="75">
        <v>3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98" t="s">
        <v>141</v>
      </c>
      <c r="AE77" s="100" t="s">
        <v>63</v>
      </c>
      <c r="AF77" s="101">
        <v>227.8</v>
      </c>
      <c r="AG77" s="101">
        <v>400</v>
      </c>
      <c r="AH77" s="101">
        <v>70</v>
      </c>
      <c r="AI77" s="101">
        <v>70</v>
      </c>
      <c r="AJ77" s="101">
        <v>0</v>
      </c>
      <c r="AK77" s="101">
        <v>0</v>
      </c>
      <c r="AL77" s="101">
        <f>SUM(AF77:AK77)</f>
        <v>767.8</v>
      </c>
      <c r="AM77" s="9"/>
    </row>
    <row r="78" spans="1:39" s="7" customFormat="1" ht="36.7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60"/>
      <c r="T78" s="75">
        <v>3</v>
      </c>
      <c r="U78" s="75">
        <v>9</v>
      </c>
      <c r="V78" s="75">
        <v>3</v>
      </c>
      <c r="W78" s="47">
        <v>0</v>
      </c>
      <c r="X78" s="47">
        <v>1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73" t="s">
        <v>186</v>
      </c>
      <c r="AE78" s="95" t="s">
        <v>63</v>
      </c>
      <c r="AF78" s="99">
        <v>227.8</v>
      </c>
      <c r="AG78" s="99">
        <v>400</v>
      </c>
      <c r="AH78" s="99">
        <v>70</v>
      </c>
      <c r="AI78" s="99">
        <v>70</v>
      </c>
      <c r="AJ78" s="99">
        <v>0</v>
      </c>
      <c r="AK78" s="99">
        <v>0</v>
      </c>
      <c r="AL78" s="56">
        <f>SUM(AF78:AK78)</f>
        <v>767.8</v>
      </c>
      <c r="AM78" s="9"/>
    </row>
    <row r="79" spans="1:39" s="7" customFormat="1" ht="39.75" customHeight="1">
      <c r="A79" s="9"/>
      <c r="B79" s="59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75">
        <v>3</v>
      </c>
      <c r="U79" s="75">
        <v>9</v>
      </c>
      <c r="V79" s="75">
        <v>3</v>
      </c>
      <c r="W79" s="47">
        <v>0</v>
      </c>
      <c r="X79" s="47">
        <v>1</v>
      </c>
      <c r="Y79" s="47">
        <v>0</v>
      </c>
      <c r="Z79" s="47">
        <v>0</v>
      </c>
      <c r="AA79" s="47">
        <v>0</v>
      </c>
      <c r="AB79" s="47">
        <v>0</v>
      </c>
      <c r="AC79" s="47">
        <v>1</v>
      </c>
      <c r="AD79" s="123" t="s">
        <v>213</v>
      </c>
      <c r="AE79" s="43" t="s">
        <v>130</v>
      </c>
      <c r="AF79" s="43">
        <v>5</v>
      </c>
      <c r="AG79" s="43">
        <v>5</v>
      </c>
      <c r="AH79" s="43">
        <v>5</v>
      </c>
      <c r="AI79" s="43">
        <v>5</v>
      </c>
      <c r="AJ79" s="43">
        <v>5</v>
      </c>
      <c r="AK79" s="43">
        <v>5</v>
      </c>
      <c r="AL79" s="43">
        <v>5</v>
      </c>
      <c r="AM79" s="9"/>
    </row>
    <row r="80" spans="1:39" s="7" customFormat="1" ht="39.75" customHeight="1">
      <c r="A80" s="9"/>
      <c r="B80" s="59"/>
      <c r="C80" s="61"/>
      <c r="D80" s="61"/>
      <c r="E80" s="61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0</v>
      </c>
      <c r="AB80" s="47">
        <v>0</v>
      </c>
      <c r="AC80" s="47">
        <v>2</v>
      </c>
      <c r="AD80" s="123" t="s">
        <v>209</v>
      </c>
      <c r="AE80" s="43" t="s">
        <v>42</v>
      </c>
      <c r="AF80" s="43">
        <v>7</v>
      </c>
      <c r="AG80" s="43">
        <v>7</v>
      </c>
      <c r="AH80" s="43">
        <v>7</v>
      </c>
      <c r="AI80" s="43">
        <v>7</v>
      </c>
      <c r="AJ80" s="43">
        <v>7</v>
      </c>
      <c r="AK80" s="43">
        <v>7</v>
      </c>
      <c r="AL80" s="43">
        <v>7</v>
      </c>
      <c r="AM80" s="9"/>
    </row>
    <row r="81" spans="1:39" s="7" customFormat="1" ht="39.7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0</v>
      </c>
      <c r="AB81" s="47">
        <v>0</v>
      </c>
      <c r="AC81" s="47">
        <v>3</v>
      </c>
      <c r="AD81" s="123" t="s">
        <v>210</v>
      </c>
      <c r="AE81" s="43" t="s">
        <v>142</v>
      </c>
      <c r="AF81" s="43">
        <v>12</v>
      </c>
      <c r="AG81" s="43">
        <v>12</v>
      </c>
      <c r="AH81" s="43">
        <v>12</v>
      </c>
      <c r="AI81" s="43">
        <v>12</v>
      </c>
      <c r="AJ81" s="43">
        <v>12</v>
      </c>
      <c r="AK81" s="43">
        <v>12</v>
      </c>
      <c r="AL81" s="43">
        <v>12</v>
      </c>
      <c r="AM81" s="9"/>
    </row>
    <row r="82" spans="1:39" s="7" customFormat="1" ht="41.25" customHeight="1">
      <c r="A82" s="9"/>
      <c r="B82" s="59"/>
      <c r="C82" s="61"/>
      <c r="D82" s="61"/>
      <c r="E82" s="61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1</v>
      </c>
      <c r="AB82" s="47">
        <v>0</v>
      </c>
      <c r="AC82" s="47">
        <v>0</v>
      </c>
      <c r="AD82" s="73" t="s">
        <v>185</v>
      </c>
      <c r="AE82" s="43" t="s">
        <v>55</v>
      </c>
      <c r="AF82" s="56" t="s">
        <v>41</v>
      </c>
      <c r="AG82" s="56" t="s">
        <v>41</v>
      </c>
      <c r="AH82" s="56" t="s">
        <v>41</v>
      </c>
      <c r="AI82" s="56" t="s">
        <v>41</v>
      </c>
      <c r="AJ82" s="64" t="s">
        <v>41</v>
      </c>
      <c r="AK82" s="56" t="s">
        <v>41</v>
      </c>
      <c r="AL82" s="56" t="s">
        <v>41</v>
      </c>
      <c r="AM82" s="9"/>
    </row>
    <row r="83" spans="1:39" s="7" customFormat="1" ht="34.5" customHeight="1">
      <c r="A83" s="9"/>
      <c r="B83" s="59"/>
      <c r="C83" s="61"/>
      <c r="D83" s="61"/>
      <c r="E83" s="61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1</v>
      </c>
      <c r="AB83" s="47">
        <v>0</v>
      </c>
      <c r="AC83" s="47">
        <v>1</v>
      </c>
      <c r="AD83" s="73" t="s">
        <v>184</v>
      </c>
      <c r="AE83" s="43" t="s">
        <v>142</v>
      </c>
      <c r="AF83" s="56">
        <v>4</v>
      </c>
      <c r="AG83" s="56">
        <v>4</v>
      </c>
      <c r="AH83" s="56">
        <v>4</v>
      </c>
      <c r="AI83" s="56">
        <v>4</v>
      </c>
      <c r="AJ83" s="56">
        <v>4</v>
      </c>
      <c r="AK83" s="56">
        <v>4</v>
      </c>
      <c r="AL83" s="56">
        <f>SUM(AF83:AK83)</f>
        <v>24</v>
      </c>
      <c r="AM83" s="9"/>
    </row>
    <row r="84" spans="1:39" s="7" customFormat="1" ht="37.5" customHeight="1">
      <c r="A84" s="9"/>
      <c r="B84" s="59">
        <v>0</v>
      </c>
      <c r="C84" s="61">
        <v>0</v>
      </c>
      <c r="D84" s="61">
        <v>1</v>
      </c>
      <c r="E84" s="61">
        <v>0</v>
      </c>
      <c r="F84" s="59">
        <v>1</v>
      </c>
      <c r="G84" s="59">
        <v>1</v>
      </c>
      <c r="H84" s="59">
        <v>3</v>
      </c>
      <c r="I84" s="59">
        <v>3</v>
      </c>
      <c r="J84" s="59">
        <v>9</v>
      </c>
      <c r="K84" s="59">
        <v>3</v>
      </c>
      <c r="L84" s="59">
        <v>0</v>
      </c>
      <c r="M84" s="59">
        <v>1</v>
      </c>
      <c r="N84" s="59">
        <v>4</v>
      </c>
      <c r="O84" s="59">
        <v>0</v>
      </c>
      <c r="P84" s="59">
        <v>2</v>
      </c>
      <c r="Q84" s="59">
        <v>0</v>
      </c>
      <c r="R84" s="59">
        <v>0</v>
      </c>
      <c r="S84" s="59"/>
      <c r="T84" s="75">
        <v>3</v>
      </c>
      <c r="U84" s="75">
        <v>9</v>
      </c>
      <c r="V84" s="75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2</v>
      </c>
      <c r="AB84" s="47">
        <v>0</v>
      </c>
      <c r="AC84" s="47">
        <v>0</v>
      </c>
      <c r="AD84" s="73" t="s">
        <v>183</v>
      </c>
      <c r="AE84" s="95" t="s">
        <v>63</v>
      </c>
      <c r="AF84" s="56">
        <v>51.2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51.2</v>
      </c>
      <c r="AM84" s="9"/>
    </row>
    <row r="85" spans="1:39" s="7" customFormat="1" ht="27.75" customHeight="1">
      <c r="A85" s="9"/>
      <c r="B85" s="59"/>
      <c r="C85" s="61"/>
      <c r="D85" s="61"/>
      <c r="E85" s="61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75">
        <v>3</v>
      </c>
      <c r="U85" s="75">
        <v>9</v>
      </c>
      <c r="V85" s="75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2</v>
      </c>
      <c r="AB85" s="47">
        <v>0</v>
      </c>
      <c r="AC85" s="47">
        <v>1</v>
      </c>
      <c r="AD85" s="73" t="s">
        <v>146</v>
      </c>
      <c r="AE85" s="95" t="s">
        <v>142</v>
      </c>
      <c r="AF85" s="56">
        <v>7</v>
      </c>
      <c r="AG85" s="56">
        <v>7</v>
      </c>
      <c r="AH85" s="56">
        <v>7</v>
      </c>
      <c r="AI85" s="56">
        <v>7</v>
      </c>
      <c r="AJ85" s="64">
        <v>7</v>
      </c>
      <c r="AK85" s="56">
        <v>7</v>
      </c>
      <c r="AL85" s="56">
        <f t="shared" ref="AL85" si="0">SUM(AF85:AK85)</f>
        <v>42</v>
      </c>
      <c r="AM85" s="9"/>
    </row>
    <row r="86" spans="1:39" s="7" customFormat="1" ht="36" customHeight="1">
      <c r="A86" s="9"/>
      <c r="B86" s="59">
        <v>0</v>
      </c>
      <c r="C86" s="61">
        <v>0</v>
      </c>
      <c r="D86" s="61">
        <v>1</v>
      </c>
      <c r="E86" s="61">
        <v>0</v>
      </c>
      <c r="F86" s="59">
        <v>1</v>
      </c>
      <c r="G86" s="59">
        <v>1</v>
      </c>
      <c r="H86" s="59">
        <v>3</v>
      </c>
      <c r="I86" s="59">
        <v>3</v>
      </c>
      <c r="J86" s="59">
        <v>9</v>
      </c>
      <c r="K86" s="59">
        <v>3</v>
      </c>
      <c r="L86" s="59">
        <v>0</v>
      </c>
      <c r="M86" s="59">
        <v>1</v>
      </c>
      <c r="N86" s="59">
        <v>2</v>
      </c>
      <c r="O86" s="59">
        <v>0</v>
      </c>
      <c r="P86" s="59">
        <v>1</v>
      </c>
      <c r="Q86" s="59">
        <v>0</v>
      </c>
      <c r="R86" s="59">
        <v>0</v>
      </c>
      <c r="S86" s="60"/>
      <c r="T86" s="75">
        <v>3</v>
      </c>
      <c r="U86" s="75">
        <v>9</v>
      </c>
      <c r="V86" s="75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3</v>
      </c>
      <c r="AB86" s="47">
        <v>0</v>
      </c>
      <c r="AC86" s="47">
        <v>0</v>
      </c>
      <c r="AD86" s="73" t="s">
        <v>198</v>
      </c>
      <c r="AE86" s="43" t="s">
        <v>63</v>
      </c>
      <c r="AF86" s="56">
        <v>100</v>
      </c>
      <c r="AG86" s="56">
        <v>300</v>
      </c>
      <c r="AH86" s="56">
        <v>0</v>
      </c>
      <c r="AI86" s="56">
        <v>0</v>
      </c>
      <c r="AJ86" s="56">
        <v>0</v>
      </c>
      <c r="AK86" s="56">
        <v>0</v>
      </c>
      <c r="AL86" s="56">
        <v>400</v>
      </c>
      <c r="AM86" s="9"/>
    </row>
    <row r="87" spans="1:39" s="7" customFormat="1" ht="31.5" customHeight="1">
      <c r="A87" s="9"/>
      <c r="B87" s="59"/>
      <c r="C87" s="61"/>
      <c r="D87" s="61"/>
      <c r="E87" s="61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75">
        <v>3</v>
      </c>
      <c r="U87" s="75">
        <v>9</v>
      </c>
      <c r="V87" s="75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3</v>
      </c>
      <c r="AB87" s="47">
        <v>0</v>
      </c>
      <c r="AC87" s="47">
        <v>1</v>
      </c>
      <c r="AD87" s="73" t="s">
        <v>152</v>
      </c>
      <c r="AE87" s="43" t="s">
        <v>144</v>
      </c>
      <c r="AF87" s="56">
        <v>3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3</v>
      </c>
      <c r="AM87" s="9"/>
    </row>
    <row r="88" spans="1:39" s="7" customFormat="1" ht="31.5" customHeight="1">
      <c r="A88" s="9"/>
      <c r="B88" s="59"/>
      <c r="C88" s="61"/>
      <c r="D88" s="61"/>
      <c r="E88" s="61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75">
        <v>3</v>
      </c>
      <c r="U88" s="75">
        <v>9</v>
      </c>
      <c r="V88" s="75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4</v>
      </c>
      <c r="AB88" s="47">
        <v>0</v>
      </c>
      <c r="AC88" s="47">
        <v>0</v>
      </c>
      <c r="AD88" s="73" t="s">
        <v>199</v>
      </c>
      <c r="AE88" s="43" t="s">
        <v>63</v>
      </c>
      <c r="AF88" s="99">
        <v>0</v>
      </c>
      <c r="AG88" s="99">
        <v>0</v>
      </c>
      <c r="AH88" s="56">
        <v>0</v>
      </c>
      <c r="AI88" s="56">
        <v>0</v>
      </c>
      <c r="AJ88" s="64">
        <v>0</v>
      </c>
      <c r="AK88" s="56">
        <v>0</v>
      </c>
      <c r="AL88" s="56">
        <f>SUM(AF88:AK88)</f>
        <v>0</v>
      </c>
      <c r="AM88" s="9"/>
    </row>
    <row r="89" spans="1:39" s="7" customFormat="1" ht="26.25">
      <c r="A89" s="9"/>
      <c r="B89" s="59"/>
      <c r="C89" s="61"/>
      <c r="D89" s="61"/>
      <c r="E89" s="61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75">
        <v>3</v>
      </c>
      <c r="U89" s="75">
        <v>9</v>
      </c>
      <c r="V89" s="75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4</v>
      </c>
      <c r="AB89" s="47">
        <v>0</v>
      </c>
      <c r="AC89" s="47">
        <v>1</v>
      </c>
      <c r="AD89" s="73" t="s">
        <v>147</v>
      </c>
      <c r="AE89" s="43" t="s">
        <v>144</v>
      </c>
      <c r="AF89" s="56">
        <v>0</v>
      </c>
      <c r="AG89" s="56">
        <v>0</v>
      </c>
      <c r="AH89" s="56">
        <v>0</v>
      </c>
      <c r="AI89" s="56">
        <v>0</v>
      </c>
      <c r="AJ89" s="64">
        <v>0</v>
      </c>
      <c r="AK89" s="56">
        <v>0</v>
      </c>
      <c r="AL89" s="56">
        <v>0</v>
      </c>
      <c r="AM89" s="9"/>
    </row>
    <row r="90" spans="1:39" s="7" customFormat="1" ht="26.25">
      <c r="A90" s="9"/>
      <c r="B90" s="59">
        <v>0</v>
      </c>
      <c r="C90" s="61">
        <v>0</v>
      </c>
      <c r="D90" s="61">
        <v>1</v>
      </c>
      <c r="E90" s="61">
        <v>0</v>
      </c>
      <c r="F90" s="59">
        <v>1</v>
      </c>
      <c r="G90" s="59">
        <v>1</v>
      </c>
      <c r="H90" s="59">
        <v>3</v>
      </c>
      <c r="I90" s="59">
        <v>3</v>
      </c>
      <c r="J90" s="59">
        <v>9</v>
      </c>
      <c r="K90" s="59">
        <v>3</v>
      </c>
      <c r="L90" s="59">
        <v>0</v>
      </c>
      <c r="M90" s="59">
        <v>1</v>
      </c>
      <c r="N90" s="59">
        <v>2</v>
      </c>
      <c r="O90" s="59">
        <v>0</v>
      </c>
      <c r="P90" s="59">
        <v>1</v>
      </c>
      <c r="Q90" s="59">
        <v>0</v>
      </c>
      <c r="R90" s="59">
        <v>0</v>
      </c>
      <c r="S90" s="60"/>
      <c r="T90" s="75">
        <v>3</v>
      </c>
      <c r="U90" s="75">
        <v>9</v>
      </c>
      <c r="V90" s="75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5</v>
      </c>
      <c r="AB90" s="47">
        <v>0</v>
      </c>
      <c r="AC90" s="47">
        <v>0</v>
      </c>
      <c r="AD90" s="73" t="s">
        <v>218</v>
      </c>
      <c r="AE90" s="43" t="s">
        <v>63</v>
      </c>
      <c r="AF90" s="56">
        <v>76.599999999999994</v>
      </c>
      <c r="AG90" s="56">
        <v>100</v>
      </c>
      <c r="AH90" s="56">
        <v>70</v>
      </c>
      <c r="AI90" s="56">
        <v>0</v>
      </c>
      <c r="AJ90" s="64">
        <v>0</v>
      </c>
      <c r="AK90" s="56">
        <v>0</v>
      </c>
      <c r="AL90" s="56">
        <f>SUM(AF90:AK90)</f>
        <v>246.6</v>
      </c>
      <c r="AM90" s="9"/>
    </row>
    <row r="91" spans="1:39" s="7" customFormat="1" ht="28.5" customHeight="1">
      <c r="A91" s="9"/>
      <c r="B91" s="59"/>
      <c r="C91" s="61"/>
      <c r="D91" s="61"/>
      <c r="E91" s="61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75">
        <v>3</v>
      </c>
      <c r="U91" s="75">
        <v>9</v>
      </c>
      <c r="V91" s="75">
        <v>9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73" t="s">
        <v>219</v>
      </c>
      <c r="AE91" s="43" t="s">
        <v>144</v>
      </c>
      <c r="AF91" s="126">
        <v>15</v>
      </c>
      <c r="AG91" s="126">
        <v>15</v>
      </c>
      <c r="AH91" s="126">
        <v>15</v>
      </c>
      <c r="AI91" s="126">
        <v>15</v>
      </c>
      <c r="AJ91" s="126">
        <v>15</v>
      </c>
      <c r="AK91" s="126">
        <v>15</v>
      </c>
      <c r="AL91" s="126">
        <v>15</v>
      </c>
      <c r="AM91" s="9"/>
    </row>
    <row r="92" spans="1:39" s="7" customFormat="1" ht="33.75" customHeight="1">
      <c r="A92" s="9"/>
      <c r="B92" s="59"/>
      <c r="C92" s="121"/>
      <c r="D92" s="59"/>
      <c r="E92" s="59"/>
      <c r="F92" s="59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75">
        <v>3</v>
      </c>
      <c r="U92" s="75">
        <v>9</v>
      </c>
      <c r="V92" s="75">
        <v>9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98" t="s">
        <v>170</v>
      </c>
      <c r="AE92" s="100" t="s">
        <v>2</v>
      </c>
      <c r="AF92" s="43">
        <v>35452.800000000003</v>
      </c>
      <c r="AG92" s="43">
        <v>34508.199999999997</v>
      </c>
      <c r="AH92" s="43">
        <v>34507.300000000003</v>
      </c>
      <c r="AI92" s="43">
        <v>34507.300000000003</v>
      </c>
      <c r="AJ92" s="43">
        <v>32420.1</v>
      </c>
      <c r="AK92" s="43">
        <v>32420.1</v>
      </c>
      <c r="AL92" s="56">
        <f>SUM(AF92:AK92)</f>
        <v>203815.80000000002</v>
      </c>
      <c r="AM92" s="9"/>
    </row>
    <row r="93" spans="1:39" s="7" customFormat="1" ht="46.5" customHeight="1">
      <c r="A93" s="9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75">
        <v>3</v>
      </c>
      <c r="U93" s="75">
        <v>9</v>
      </c>
      <c r="V93" s="75">
        <v>9</v>
      </c>
      <c r="W93" s="47">
        <v>0</v>
      </c>
      <c r="X93" s="47">
        <v>1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82" t="s">
        <v>171</v>
      </c>
      <c r="AE93" s="100" t="s">
        <v>2</v>
      </c>
      <c r="AF93" s="43">
        <v>35452.800000000003</v>
      </c>
      <c r="AG93" s="43">
        <v>34508.199999999997</v>
      </c>
      <c r="AH93" s="43">
        <v>34507.300000000003</v>
      </c>
      <c r="AI93" s="43">
        <v>34507.300000000003</v>
      </c>
      <c r="AJ93" s="43">
        <v>32420.1</v>
      </c>
      <c r="AK93" s="43">
        <v>32420.1</v>
      </c>
      <c r="AL93" s="56">
        <f>SUM(AF93:AK93)</f>
        <v>203815.80000000002</v>
      </c>
      <c r="AM93" s="9"/>
    </row>
    <row r="94" spans="1:39" s="34" customFormat="1" ht="38.25">
      <c r="A94" s="10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7"/>
      <c r="W94" s="47"/>
      <c r="X94" s="47"/>
      <c r="Y94" s="47"/>
      <c r="Z94" s="47"/>
      <c r="AA94" s="47"/>
      <c r="AB94" s="47"/>
      <c r="AC94" s="47"/>
      <c r="AD94" s="116" t="s">
        <v>153</v>
      </c>
      <c r="AE94" s="43" t="s">
        <v>40</v>
      </c>
      <c r="AF94" s="43">
        <v>60</v>
      </c>
      <c r="AG94" s="56">
        <v>63</v>
      </c>
      <c r="AH94" s="56">
        <v>65</v>
      </c>
      <c r="AI94" s="56">
        <v>65</v>
      </c>
      <c r="AJ94" s="56">
        <v>65</v>
      </c>
      <c r="AK94" s="56">
        <v>65</v>
      </c>
      <c r="AL94" s="56">
        <v>65</v>
      </c>
    </row>
    <row r="95" spans="1:39" s="34" customFormat="1" ht="26.25">
      <c r="A95" s="10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7"/>
      <c r="W95" s="47"/>
      <c r="X95" s="47"/>
      <c r="Y95" s="47"/>
      <c r="Z95" s="47"/>
      <c r="AA95" s="47"/>
      <c r="AB95" s="47"/>
      <c r="AC95" s="47"/>
      <c r="AD95" s="115" t="s">
        <v>206</v>
      </c>
      <c r="AE95" s="43" t="s">
        <v>142</v>
      </c>
      <c r="AF95" s="66">
        <v>15</v>
      </c>
      <c r="AG95" s="66">
        <v>15</v>
      </c>
      <c r="AH95" s="66">
        <v>15</v>
      </c>
      <c r="AI95" s="66">
        <v>15</v>
      </c>
      <c r="AJ95" s="66">
        <v>15</v>
      </c>
      <c r="AK95" s="66">
        <v>15</v>
      </c>
      <c r="AL95" s="56">
        <f>SUM(AF95:AK95)</f>
        <v>90</v>
      </c>
      <c r="AM95" s="127"/>
    </row>
    <row r="96" spans="1:39" s="34" customFormat="1" ht="25.5">
      <c r="A96" s="10"/>
      <c r="B96" s="42">
        <v>0</v>
      </c>
      <c r="C96" s="42">
        <v>0</v>
      </c>
      <c r="D96" s="42">
        <v>1</v>
      </c>
      <c r="E96" s="42">
        <v>0</v>
      </c>
      <c r="F96" s="42">
        <v>1</v>
      </c>
      <c r="G96" s="42">
        <v>0</v>
      </c>
      <c r="H96" s="42">
        <v>4</v>
      </c>
      <c r="I96" s="42">
        <v>3</v>
      </c>
      <c r="J96" s="42">
        <v>9</v>
      </c>
      <c r="K96" s="42">
        <v>9</v>
      </c>
      <c r="L96" s="42">
        <v>0</v>
      </c>
      <c r="M96" s="42">
        <v>1</v>
      </c>
      <c r="N96" s="42">
        <v>2</v>
      </c>
      <c r="O96" s="42">
        <v>0</v>
      </c>
      <c r="P96" s="42">
        <v>2</v>
      </c>
      <c r="Q96" s="42">
        <v>0</v>
      </c>
      <c r="R96" s="42">
        <v>0</v>
      </c>
      <c r="S96" s="42"/>
      <c r="T96" s="75">
        <v>3</v>
      </c>
      <c r="U96" s="75">
        <v>9</v>
      </c>
      <c r="V96" s="75">
        <v>9</v>
      </c>
      <c r="W96" s="47">
        <v>0</v>
      </c>
      <c r="X96" s="47">
        <v>1</v>
      </c>
      <c r="Y96" s="47">
        <v>2</v>
      </c>
      <c r="Z96" s="47">
        <v>0</v>
      </c>
      <c r="AA96" s="47">
        <v>2</v>
      </c>
      <c r="AB96" s="47">
        <v>0</v>
      </c>
      <c r="AC96" s="47">
        <v>0</v>
      </c>
      <c r="AD96" s="76" t="s">
        <v>172</v>
      </c>
      <c r="AE96" s="43" t="s">
        <v>2</v>
      </c>
      <c r="AF96" s="105">
        <v>9662</v>
      </c>
      <c r="AG96" s="105">
        <v>10598.1</v>
      </c>
      <c r="AH96" s="105">
        <v>10597.2</v>
      </c>
      <c r="AI96" s="105">
        <v>10597.2</v>
      </c>
      <c r="AJ96" s="105">
        <v>10822.4</v>
      </c>
      <c r="AK96" s="105">
        <v>10822.4</v>
      </c>
      <c r="AL96" s="106">
        <f>SUM(AF96:AK96)</f>
        <v>63099.3</v>
      </c>
    </row>
    <row r="97" spans="1:38" s="34" customFormat="1" ht="25.5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7"/>
      <c r="W97" s="47"/>
      <c r="X97" s="47"/>
      <c r="Y97" s="47"/>
      <c r="Z97" s="47"/>
      <c r="AA97" s="47"/>
      <c r="AB97" s="47"/>
      <c r="AC97" s="47"/>
      <c r="AD97" s="76" t="s">
        <v>204</v>
      </c>
      <c r="AE97" s="43" t="s">
        <v>142</v>
      </c>
      <c r="AF97" s="105">
        <v>49</v>
      </c>
      <c r="AG97" s="105">
        <v>49</v>
      </c>
      <c r="AH97" s="105">
        <v>49</v>
      </c>
      <c r="AI97" s="105">
        <v>49</v>
      </c>
      <c r="AJ97" s="105">
        <v>49</v>
      </c>
      <c r="AK97" s="105">
        <v>49</v>
      </c>
      <c r="AL97" s="67">
        <f>SUM(AF97:AK97)</f>
        <v>294</v>
      </c>
    </row>
    <row r="98" spans="1:38" s="34" customFormat="1" ht="25.5">
      <c r="A98" s="10"/>
      <c r="B98" s="42">
        <v>0</v>
      </c>
      <c r="C98" s="42">
        <v>0</v>
      </c>
      <c r="D98" s="42">
        <v>1</v>
      </c>
      <c r="E98" s="42">
        <v>0</v>
      </c>
      <c r="F98" s="42">
        <v>1</v>
      </c>
      <c r="G98" s="42">
        <v>0</v>
      </c>
      <c r="H98" s="42">
        <v>2</v>
      </c>
      <c r="I98" s="42">
        <v>3</v>
      </c>
      <c r="J98" s="42">
        <v>9</v>
      </c>
      <c r="K98" s="42">
        <v>9</v>
      </c>
      <c r="L98" s="42">
        <v>0</v>
      </c>
      <c r="M98" s="42">
        <v>1</v>
      </c>
      <c r="N98" s="42">
        <v>2</v>
      </c>
      <c r="O98" s="42">
        <v>0</v>
      </c>
      <c r="P98" s="42">
        <v>1</v>
      </c>
      <c r="Q98" s="42">
        <v>0</v>
      </c>
      <c r="R98" s="42">
        <v>0</v>
      </c>
      <c r="S98" s="42"/>
      <c r="T98" s="42">
        <v>3</v>
      </c>
      <c r="U98" s="42">
        <v>9</v>
      </c>
      <c r="V98" s="47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6" t="s">
        <v>173</v>
      </c>
      <c r="AE98" s="43" t="s">
        <v>2</v>
      </c>
      <c r="AF98" s="66">
        <v>2081.4</v>
      </c>
      <c r="AG98" s="66">
        <v>1502</v>
      </c>
      <c r="AH98" s="66">
        <v>1502</v>
      </c>
      <c r="AI98" s="66">
        <v>1502</v>
      </c>
      <c r="AJ98" s="66">
        <v>1349</v>
      </c>
      <c r="AK98" s="66">
        <v>1349</v>
      </c>
      <c r="AL98" s="67">
        <f>SUM(AF98:AK98)</f>
        <v>9285.4</v>
      </c>
    </row>
    <row r="99" spans="1:38" s="34" customFormat="1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7"/>
      <c r="W99" s="47"/>
      <c r="X99" s="47"/>
      <c r="Y99" s="47"/>
      <c r="Z99" s="47"/>
      <c r="AA99" s="47"/>
      <c r="AB99" s="47"/>
      <c r="AC99" s="47"/>
      <c r="AD99" s="76" t="s">
        <v>202</v>
      </c>
      <c r="AE99" s="43" t="s">
        <v>142</v>
      </c>
      <c r="AF99" s="66">
        <v>5</v>
      </c>
      <c r="AG99" s="66">
        <v>5</v>
      </c>
      <c r="AH99" s="66">
        <v>5</v>
      </c>
      <c r="AI99" s="66">
        <v>5</v>
      </c>
      <c r="AJ99" s="66">
        <v>5</v>
      </c>
      <c r="AK99" s="66">
        <v>5</v>
      </c>
      <c r="AL99" s="67">
        <v>5</v>
      </c>
    </row>
    <row r="100" spans="1:38" s="34" customFormat="1" ht="25.5">
      <c r="A100" s="10"/>
      <c r="B100" s="42">
        <v>0</v>
      </c>
      <c r="C100" s="42">
        <v>0</v>
      </c>
      <c r="D100" s="42">
        <v>1</v>
      </c>
      <c r="E100" s="42">
        <v>0</v>
      </c>
      <c r="F100" s="42">
        <v>1</v>
      </c>
      <c r="G100" s="42">
        <v>0</v>
      </c>
      <c r="H100" s="42">
        <v>4</v>
      </c>
      <c r="I100" s="42">
        <v>3</v>
      </c>
      <c r="J100" s="42">
        <v>9</v>
      </c>
      <c r="K100" s="42">
        <v>9</v>
      </c>
      <c r="L100" s="42">
        <v>0</v>
      </c>
      <c r="M100" s="42">
        <v>1</v>
      </c>
      <c r="N100" s="42">
        <v>2</v>
      </c>
      <c r="O100" s="42">
        <v>0</v>
      </c>
      <c r="P100" s="42">
        <v>4</v>
      </c>
      <c r="Q100" s="42">
        <v>0</v>
      </c>
      <c r="R100" s="42">
        <v>0</v>
      </c>
      <c r="S100" s="42"/>
      <c r="T100" s="42">
        <v>3</v>
      </c>
      <c r="U100" s="42">
        <v>9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4</v>
      </c>
      <c r="AB100" s="47">
        <v>0</v>
      </c>
      <c r="AC100" s="47">
        <v>0</v>
      </c>
      <c r="AD100" s="76" t="s">
        <v>174</v>
      </c>
      <c r="AE100" s="43" t="s">
        <v>2</v>
      </c>
      <c r="AF100" s="43">
        <v>22674.799999999999</v>
      </c>
      <c r="AG100" s="43">
        <v>21209.7</v>
      </c>
      <c r="AH100" s="43">
        <v>21209.7</v>
      </c>
      <c r="AI100" s="43">
        <v>21209.7</v>
      </c>
      <c r="AJ100" s="43">
        <v>19220.599999999999</v>
      </c>
      <c r="AK100" s="43">
        <v>19220.599999999999</v>
      </c>
      <c r="AL100" s="43">
        <f>SUM(AF100:AK100)</f>
        <v>124745.1</v>
      </c>
    </row>
    <row r="101" spans="1:38" s="34" customFormat="1" ht="26.25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7"/>
      <c r="W101" s="47"/>
      <c r="X101" s="47"/>
      <c r="Y101" s="47"/>
      <c r="Z101" s="47"/>
      <c r="AA101" s="47"/>
      <c r="AB101" s="47"/>
      <c r="AC101" s="47"/>
      <c r="AD101" s="80" t="s">
        <v>201</v>
      </c>
      <c r="AE101" s="43" t="s">
        <v>142</v>
      </c>
      <c r="AF101" s="43">
        <v>66</v>
      </c>
      <c r="AG101" s="43">
        <v>66</v>
      </c>
      <c r="AH101" s="43">
        <v>66</v>
      </c>
      <c r="AI101" s="43">
        <v>66</v>
      </c>
      <c r="AJ101" s="43">
        <v>66</v>
      </c>
      <c r="AK101" s="43">
        <v>66</v>
      </c>
      <c r="AL101" s="67">
        <v>66</v>
      </c>
    </row>
    <row r="102" spans="1:38" s="34" customFormat="1" ht="25.5">
      <c r="A102" s="10"/>
      <c r="B102" s="42">
        <v>0</v>
      </c>
      <c r="C102" s="42">
        <v>0</v>
      </c>
      <c r="D102" s="42">
        <v>1</v>
      </c>
      <c r="E102" s="42">
        <v>0</v>
      </c>
      <c r="F102" s="42">
        <v>1</v>
      </c>
      <c r="G102" s="42">
        <v>0</v>
      </c>
      <c r="H102" s="42">
        <v>4</v>
      </c>
      <c r="I102" s="42">
        <v>3</v>
      </c>
      <c r="J102" s="42">
        <v>9</v>
      </c>
      <c r="K102" s="42">
        <v>9</v>
      </c>
      <c r="L102" s="42">
        <v>0</v>
      </c>
      <c r="M102" s="42">
        <v>2</v>
      </c>
      <c r="N102" s="42">
        <v>4</v>
      </c>
      <c r="O102" s="42">
        <v>0</v>
      </c>
      <c r="P102" s="42">
        <v>2</v>
      </c>
      <c r="Q102" s="42">
        <v>1</v>
      </c>
      <c r="R102" s="42">
        <v>0</v>
      </c>
      <c r="S102" s="42"/>
      <c r="T102" s="42">
        <v>3</v>
      </c>
      <c r="U102" s="42">
        <v>9</v>
      </c>
      <c r="V102" s="47">
        <v>9</v>
      </c>
      <c r="W102" s="47">
        <v>0</v>
      </c>
      <c r="X102" s="47">
        <v>2</v>
      </c>
      <c r="Y102" s="47">
        <v>4</v>
      </c>
      <c r="Z102" s="47">
        <v>0</v>
      </c>
      <c r="AA102" s="47">
        <v>2</v>
      </c>
      <c r="AB102" s="47">
        <v>1</v>
      </c>
      <c r="AC102" s="47">
        <v>0</v>
      </c>
      <c r="AD102" s="81" t="s">
        <v>175</v>
      </c>
      <c r="AE102" s="43" t="s">
        <v>2</v>
      </c>
      <c r="AF102" s="43">
        <v>1034.5999999999999</v>
      </c>
      <c r="AG102" s="43">
        <v>1198.4000000000001</v>
      </c>
      <c r="AH102" s="43">
        <v>1198.4000000000001</v>
      </c>
      <c r="AI102" s="43">
        <v>1198.4000000000001</v>
      </c>
      <c r="AJ102" s="43">
        <v>1028.0999999999999</v>
      </c>
      <c r="AK102" s="43">
        <v>1028.0999999999999</v>
      </c>
      <c r="AL102" s="67">
        <f>SUM(AF102:AK102)</f>
        <v>6686</v>
      </c>
    </row>
    <row r="103" spans="1:38" s="34" customFormat="1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7"/>
      <c r="W103" s="47"/>
      <c r="X103" s="47"/>
      <c r="Y103" s="47"/>
      <c r="Z103" s="47"/>
      <c r="AA103" s="47"/>
      <c r="AB103" s="47"/>
      <c r="AC103" s="47"/>
      <c r="AD103" s="81" t="s">
        <v>203</v>
      </c>
      <c r="AE103" s="43" t="s">
        <v>142</v>
      </c>
      <c r="AF103" s="43">
        <v>2</v>
      </c>
      <c r="AG103" s="43">
        <v>2</v>
      </c>
      <c r="AH103" s="43">
        <v>2</v>
      </c>
      <c r="AI103" s="43">
        <v>2</v>
      </c>
      <c r="AJ103" s="43">
        <v>2</v>
      </c>
      <c r="AK103" s="43">
        <v>2</v>
      </c>
      <c r="AL103" s="43">
        <v>2</v>
      </c>
    </row>
    <row r="104" spans="1:38" s="34" customFormat="1" ht="28.5" customHeight="1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7"/>
      <c r="W104" s="47"/>
      <c r="X104" s="47"/>
      <c r="Y104" s="47"/>
      <c r="Z104" s="47"/>
      <c r="AA104" s="47"/>
      <c r="AB104" s="47"/>
      <c r="AC104" s="47"/>
      <c r="AD104" s="107" t="s">
        <v>176</v>
      </c>
      <c r="AE104" s="43" t="s">
        <v>2</v>
      </c>
      <c r="AF104" s="43"/>
      <c r="AG104" s="43"/>
      <c r="AH104" s="43"/>
      <c r="AI104" s="43"/>
      <c r="AJ104" s="43"/>
      <c r="AK104" s="43"/>
      <c r="AL104" s="43"/>
    </row>
    <row r="105" spans="1:38" s="34" customFormat="1" ht="26.25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7"/>
      <c r="W105" s="47"/>
      <c r="X105" s="47"/>
      <c r="Y105" s="47"/>
      <c r="Z105" s="47"/>
      <c r="AA105" s="47"/>
      <c r="AB105" s="47"/>
      <c r="AC105" s="47"/>
      <c r="AD105" s="80" t="s">
        <v>187</v>
      </c>
      <c r="AE105" s="43" t="s">
        <v>142</v>
      </c>
      <c r="AF105" s="43">
        <v>3</v>
      </c>
      <c r="AG105" s="43">
        <v>3</v>
      </c>
      <c r="AH105" s="43">
        <v>3</v>
      </c>
      <c r="AI105" s="43">
        <v>3</v>
      </c>
      <c r="AJ105" s="43">
        <v>3</v>
      </c>
      <c r="AK105" s="43">
        <v>3</v>
      </c>
      <c r="AL105" s="56">
        <v>3</v>
      </c>
    </row>
    <row r="106" spans="1:38" s="34" customFormat="1" ht="26.25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7"/>
      <c r="W106" s="47"/>
      <c r="X106" s="47"/>
      <c r="Y106" s="47"/>
      <c r="Z106" s="47"/>
      <c r="AA106" s="47"/>
      <c r="AB106" s="47"/>
      <c r="AC106" s="47"/>
      <c r="AD106" s="80" t="s">
        <v>200</v>
      </c>
      <c r="AE106" s="43" t="s">
        <v>6</v>
      </c>
      <c r="AF106" s="43" t="s">
        <v>41</v>
      </c>
      <c r="AG106" s="56" t="s">
        <v>41</v>
      </c>
      <c r="AH106" s="56" t="s">
        <v>41</v>
      </c>
      <c r="AI106" s="43" t="s">
        <v>41</v>
      </c>
      <c r="AJ106" s="56" t="s">
        <v>41</v>
      </c>
      <c r="AK106" s="56" t="s">
        <v>41</v>
      </c>
      <c r="AL106" s="56" t="s">
        <v>41</v>
      </c>
    </row>
    <row r="107" spans="1:38" s="34" customFormat="1" ht="26.25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7"/>
      <c r="W107" s="47"/>
      <c r="X107" s="47"/>
      <c r="Y107" s="47"/>
      <c r="Z107" s="47"/>
      <c r="AA107" s="47"/>
      <c r="AB107" s="47"/>
      <c r="AC107" s="47"/>
      <c r="AD107" s="115" t="s">
        <v>159</v>
      </c>
      <c r="AE107" s="43" t="s">
        <v>142</v>
      </c>
      <c r="AF107" s="66">
        <v>15</v>
      </c>
      <c r="AG107" s="66">
        <v>15</v>
      </c>
      <c r="AH107" s="66">
        <v>15</v>
      </c>
      <c r="AI107" s="66">
        <v>15</v>
      </c>
      <c r="AJ107" s="66">
        <v>15</v>
      </c>
      <c r="AK107" s="66">
        <v>15</v>
      </c>
      <c r="AL107" s="56">
        <f>SUM(AF107:AK107)</f>
        <v>90</v>
      </c>
    </row>
    <row r="108" spans="1:38" s="34" customFormat="1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7"/>
      <c r="W108" s="47"/>
      <c r="X108" s="47"/>
      <c r="Y108" s="47"/>
      <c r="Z108" s="47"/>
      <c r="AA108" s="47"/>
      <c r="AB108" s="47"/>
      <c r="AC108" s="47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42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27"/>
      <c r="AL215" s="9"/>
    </row>
    <row r="216" spans="1:38" s="34" customFormat="1">
      <c r="A216" s="10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0"/>
      <c r="AD216" s="9"/>
      <c r="AE216" s="27"/>
      <c r="AF216" s="27"/>
      <c r="AG216" s="27"/>
      <c r="AH216" s="27"/>
      <c r="AI216" s="27"/>
      <c r="AJ216" s="27"/>
      <c r="AK216" s="27"/>
      <c r="AL216" s="27"/>
    </row>
    <row r="217" spans="1:38" s="34" customFormat="1">
      <c r="A217" s="10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 s="34" customFormat="1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L310" s="27"/>
    </row>
    <row r="311" spans="1:38">
      <c r="A311" s="28"/>
      <c r="AC311" s="32"/>
      <c r="AD311" s="27"/>
    </row>
    <row r="312" spans="1:38">
      <c r="A312" s="27"/>
    </row>
    <row r="313" spans="1:38">
      <c r="A313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2023-01-12T12:09:11Z</cp:lastPrinted>
  <dcterms:created xsi:type="dcterms:W3CDTF">2011-12-09T07:36:49Z</dcterms:created>
  <dcterms:modified xsi:type="dcterms:W3CDTF">2023-01-12T12:12:26Z</dcterms:modified>
</cp:coreProperties>
</file>